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931"/>
  <workbookPr filterPrivacy="1" defaultThemeVersion="124226"/>
  <xr:revisionPtr revIDLastSave="0" documentId="8_{CC997E57-A883-4293-B583-3CBC07B67460}" xr6:coauthVersionLast="47" xr6:coauthVersionMax="47" xr10:uidLastSave="{00000000-0000-0000-0000-000000000000}"/>
  <bookViews>
    <workbookView xWindow="-120" yWindow="480" windowWidth="29040" windowHeight="15840" xr2:uid="{00000000-000D-0000-FFFF-FFFF00000000}"/>
  </bookViews>
  <sheets>
    <sheet name="zkk sprememba " sheetId="4" r:id="rId1"/>
  </sheets>
  <definedNames>
    <definedName name="_xlnm.Print_Area" localSheetId="0">'zkk sprememba '!$A$1:$L$340</definedName>
    <definedName name="_xlnm.Print_Titles" localSheetId="0">'zkk sprememba '!$E:$K,'zkk sprememba '!$21:$22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27" i="4" l="1"/>
  <c r="K28" i="4"/>
  <c r="K34" i="4"/>
  <c r="K35" i="4"/>
  <c r="K36" i="4"/>
  <c r="K37" i="4"/>
  <c r="K38" i="4"/>
  <c r="K43" i="4"/>
  <c r="K48" i="4"/>
  <c r="K49" i="4"/>
  <c r="K54" i="4"/>
  <c r="K55" i="4"/>
  <c r="K62" i="4"/>
  <c r="K63" i="4"/>
  <c r="K64" i="4"/>
  <c r="K65" i="4"/>
  <c r="K66" i="4"/>
  <c r="K67" i="4"/>
  <c r="K86" i="4"/>
  <c r="K87" i="4"/>
  <c r="K88" i="4"/>
  <c r="K89" i="4"/>
  <c r="K94" i="4"/>
  <c r="K95" i="4"/>
  <c r="K100" i="4"/>
  <c r="K101" i="4"/>
  <c r="K102" i="4"/>
  <c r="K114" i="4"/>
  <c r="K126" i="4"/>
  <c r="K127" i="4"/>
  <c r="K128" i="4"/>
  <c r="K129" i="4"/>
  <c r="K133" i="4"/>
  <c r="K134" i="4"/>
  <c r="K138" i="4"/>
  <c r="K139" i="4"/>
  <c r="K140" i="4"/>
  <c r="K141" i="4"/>
  <c r="K148" i="4"/>
  <c r="K149" i="4"/>
  <c r="K150" i="4"/>
  <c r="K158" i="4"/>
  <c r="K159" i="4"/>
  <c r="K160" i="4"/>
  <c r="K167" i="4"/>
  <c r="K168" i="4"/>
  <c r="K169" i="4"/>
  <c r="K170" i="4"/>
  <c r="K177" i="4"/>
  <c r="K178" i="4"/>
  <c r="K179" i="4"/>
  <c r="K180" i="4"/>
  <c r="K189" i="4"/>
  <c r="K190" i="4"/>
  <c r="K191" i="4"/>
  <c r="K192" i="4"/>
  <c r="K193" i="4"/>
  <c r="K194" i="4"/>
  <c r="K199" i="4"/>
  <c r="K200" i="4"/>
  <c r="K201" i="4"/>
  <c r="K202" i="4"/>
  <c r="K209" i="4"/>
  <c r="K210" i="4"/>
  <c r="K211" i="4"/>
  <c r="K212" i="4"/>
  <c r="K221" i="4"/>
  <c r="K222" i="4"/>
  <c r="K223" i="4"/>
  <c r="K229" i="4"/>
  <c r="K230" i="4"/>
  <c r="K231" i="4"/>
  <c r="K232" i="4"/>
  <c r="K240" i="4"/>
  <c r="K241" i="4"/>
  <c r="K242" i="4"/>
  <c r="K243" i="4"/>
  <c r="K264" i="4"/>
  <c r="K269" i="4"/>
  <c r="K270" i="4"/>
  <c r="K271" i="4"/>
  <c r="K295" i="4"/>
  <c r="K301" i="4"/>
  <c r="K316" i="4"/>
  <c r="K317" i="4"/>
  <c r="K318" i="4"/>
  <c r="K324" i="4"/>
  <c r="K315" i="4"/>
  <c r="K304" i="4"/>
  <c r="K300" i="4"/>
  <c r="K294" i="4"/>
  <c r="K283" i="4"/>
  <c r="K274" i="4"/>
  <c r="K268" i="4"/>
  <c r="K263" i="4"/>
  <c r="K260" i="4"/>
  <c r="K257" i="4"/>
  <c r="K249" i="4"/>
  <c r="K239" i="4"/>
  <c r="K228" i="4"/>
  <c r="K220" i="4"/>
  <c r="K215" i="4"/>
  <c r="K208" i="4"/>
  <c r="K198" i="4"/>
  <c r="K188" i="4"/>
  <c r="K183" i="4"/>
  <c r="K176" i="4"/>
  <c r="K166" i="4"/>
  <c r="K157" i="4"/>
  <c r="K153" i="4"/>
  <c r="K147" i="4"/>
  <c r="K137" i="4"/>
  <c r="K132" i="4"/>
  <c r="K125" i="4"/>
  <c r="K117" i="4"/>
  <c r="K113" i="4"/>
  <c r="K110" i="4"/>
  <c r="K107" i="4"/>
  <c r="K99" i="4"/>
  <c r="K93" i="4"/>
  <c r="K85" i="4"/>
  <c r="K77" i="4"/>
  <c r="K72" i="4"/>
  <c r="K70" i="4"/>
  <c r="K61" i="4"/>
  <c r="K53" i="4"/>
  <c r="K47" i="4"/>
  <c r="K42" i="4"/>
  <c r="K33" i="4"/>
  <c r="K26" i="4"/>
  <c r="D336" i="4" l="1"/>
  <c r="K321" i="4" l="1"/>
  <c r="K326" i="4" l="1"/>
  <c r="K336" i="4" s="1"/>
  <c r="K74" i="4" l="1"/>
  <c r="K69" i="4"/>
  <c r="L94" i="4" l="1"/>
  <c r="D335" i="4" l="1"/>
  <c r="D334" i="4"/>
  <c r="D333" i="4"/>
  <c r="D332" i="4"/>
  <c r="D331" i="4"/>
  <c r="D330" i="4"/>
  <c r="K29" i="4" l="1"/>
  <c r="K30" i="4"/>
  <c r="K31" i="4"/>
  <c r="K32" i="4"/>
  <c r="K39" i="4"/>
  <c r="K311" i="4" l="1"/>
  <c r="K312" i="4"/>
  <c r="K313" i="4"/>
  <c r="K314" i="4"/>
  <c r="K319" i="4"/>
  <c r="K320" i="4"/>
  <c r="K40" i="4"/>
  <c r="K41" i="4"/>
  <c r="K44" i="4"/>
  <c r="K45" i="4"/>
  <c r="K46" i="4"/>
  <c r="K50" i="4"/>
  <c r="K51" i="4"/>
  <c r="K52" i="4"/>
  <c r="K56" i="4"/>
  <c r="K57" i="4"/>
  <c r="K58" i="4"/>
  <c r="K59" i="4"/>
  <c r="K60" i="4"/>
  <c r="K68" i="4"/>
  <c r="K75" i="4"/>
  <c r="K78" i="4"/>
  <c r="K80" i="4"/>
  <c r="K81" i="4"/>
  <c r="K82" i="4"/>
  <c r="K83" i="4"/>
  <c r="K84" i="4"/>
  <c r="K92" i="4"/>
  <c r="K97" i="4"/>
  <c r="K98" i="4"/>
  <c r="K104" i="4"/>
  <c r="K105" i="4"/>
  <c r="K106" i="4"/>
  <c r="K109" i="4"/>
  <c r="K112" i="4"/>
  <c r="K118" i="4"/>
  <c r="K120" i="4"/>
  <c r="K121" i="4"/>
  <c r="K122" i="4"/>
  <c r="K123" i="4"/>
  <c r="K124" i="4"/>
  <c r="K136" i="4"/>
  <c r="K143" i="4"/>
  <c r="K144" i="4"/>
  <c r="K145" i="4"/>
  <c r="K146" i="4"/>
  <c r="K154" i="4"/>
  <c r="K155" i="4"/>
  <c r="K156" i="4"/>
  <c r="K161" i="4"/>
  <c r="K162" i="4"/>
  <c r="K163" i="4"/>
  <c r="K164" i="4"/>
  <c r="K165" i="4"/>
  <c r="K172" i="4"/>
  <c r="K173" i="4"/>
  <c r="K174" i="4"/>
  <c r="K175" i="4"/>
  <c r="K185" i="4"/>
  <c r="K186" i="4"/>
  <c r="K187" i="4"/>
  <c r="K195" i="4"/>
  <c r="K196" i="4"/>
  <c r="K197" i="4"/>
  <c r="K203" i="4"/>
  <c r="K204" i="4"/>
  <c r="K205" i="4"/>
  <c r="K206" i="4"/>
  <c r="K207" i="4"/>
  <c r="K216" i="4"/>
  <c r="K217" i="4"/>
  <c r="K218" i="4"/>
  <c r="K219" i="4"/>
  <c r="K224" i="4"/>
  <c r="K225" i="4"/>
  <c r="K226" i="4"/>
  <c r="K227" i="4"/>
  <c r="K236" i="4"/>
  <c r="K237" i="4"/>
  <c r="K238" i="4"/>
  <c r="K244" i="4"/>
  <c r="K246" i="4"/>
  <c r="K247" i="4"/>
  <c r="K250" i="4"/>
  <c r="K252" i="4"/>
  <c r="K258" i="4"/>
  <c r="K259" i="4"/>
  <c r="K261" i="4"/>
  <c r="K262" i="4"/>
  <c r="K265" i="4"/>
  <c r="K266" i="4"/>
  <c r="K267" i="4"/>
  <c r="K272" i="4"/>
  <c r="K273" i="4"/>
  <c r="K281" i="4"/>
  <c r="K282" i="4"/>
  <c r="K284" i="4"/>
  <c r="K285" i="4"/>
  <c r="K286" i="4"/>
  <c r="K288" i="4"/>
  <c r="K289" i="4"/>
  <c r="K290" i="4"/>
  <c r="K291" i="4"/>
  <c r="K292" i="4"/>
  <c r="K293" i="4"/>
  <c r="K296" i="4"/>
  <c r="K302" i="4"/>
  <c r="K303" i="4"/>
  <c r="K305" i="4"/>
  <c r="K306" i="4"/>
  <c r="K307" i="4"/>
  <c r="K309" i="4"/>
  <c r="K310" i="4"/>
  <c r="K335" i="4" l="1"/>
  <c r="K235" i="4"/>
  <c r="K234" i="4"/>
  <c r="K251" i="4" s="1"/>
  <c r="K233" i="4"/>
  <c r="K308" i="4" l="1"/>
  <c r="K334" i="4" s="1"/>
  <c r="K287" i="4"/>
  <c r="K333" i="4" s="1"/>
  <c r="K332" i="4"/>
  <c r="K119" i="4"/>
  <c r="K331" i="4" s="1"/>
  <c r="K79" i="4" l="1"/>
  <c r="K330" i="4" s="1"/>
  <c r="K337" i="4" l="1"/>
  <c r="K338" i="4" l="1"/>
  <c r="K339" i="4" s="1"/>
</calcChain>
</file>

<file path=xl/sharedStrings.xml><?xml version="1.0" encoding="utf-8"?>
<sst xmlns="http://schemas.openxmlformats.org/spreadsheetml/2006/main" count="607" uniqueCount="264">
  <si>
    <t>objekt</t>
  </si>
  <si>
    <t xml:space="preserve"> na mesec</t>
  </si>
  <si>
    <t xml:space="preserve">6  CEMENTNI BETON </t>
  </si>
  <si>
    <t xml:space="preserve">   - pregled</t>
  </si>
  <si>
    <t>6.2.3 Redni  nadzor kontrole kvalitete</t>
  </si>
  <si>
    <t xml:space="preserve">   - pri izvajanju betonarskih del</t>
  </si>
  <si>
    <t>mesečno</t>
  </si>
  <si>
    <t>6.2.4 Sveži beton - odvzem vzorca</t>
  </si>
  <si>
    <t>SIST EN 12350-1</t>
  </si>
  <si>
    <t xml:space="preserve">   - konsistenca (s posedom stožca)</t>
  </si>
  <si>
    <t>SIST EN 12350-2</t>
  </si>
  <si>
    <t xml:space="preserve">   - vsebnost por (pri aeriranih betonih NOZT )</t>
  </si>
  <si>
    <t>SIST EN 12350-7</t>
  </si>
  <si>
    <t xml:space="preserve">6.2.5 Strjeni beton </t>
  </si>
  <si>
    <t xml:space="preserve">6.2.5.1 Strjeni beton </t>
  </si>
  <si>
    <t xml:space="preserve">   - tlačna trdnost in</t>
  </si>
  <si>
    <t>SIST EN 12390-3</t>
  </si>
  <si>
    <t xml:space="preserve"> 10% -15%</t>
  </si>
  <si>
    <t xml:space="preserve">     prostorninska masa</t>
  </si>
  <si>
    <t>SIST EN 12390-7</t>
  </si>
  <si>
    <t xml:space="preserve">   - neprepustnost za vodo</t>
  </si>
  <si>
    <t>SIST EN 12390-8</t>
  </si>
  <si>
    <t xml:space="preserve">   - odpornost proti zmrzovanju (NOZT )</t>
  </si>
  <si>
    <t>SIST 1026</t>
  </si>
  <si>
    <t>***</t>
  </si>
  <si>
    <t>6.2.5.2 Strjeni beton za prednapete konstrukcije</t>
  </si>
  <si>
    <t>****</t>
  </si>
  <si>
    <t xml:space="preserve">** najmanj 3 preiskava za betone , ki se vgrajujejo v objekte istega </t>
  </si>
  <si>
    <t xml:space="preserve">    Izvajalca na določenem odseku AC in se dobavljajo iz iste betonarne</t>
  </si>
  <si>
    <t>*** najmanj 1 x objekt, za betone, ki se vgrajujejo v objekte istega izvajalca</t>
  </si>
  <si>
    <t xml:space="preserve">     na določenem odseku AC in se dobavljajo iz iste betonarne</t>
  </si>
  <si>
    <t>**** betoni za prednapete prekladne konstrukcije in zidove dolžine nad 100 m</t>
  </si>
  <si>
    <t xml:space="preserve">      1 x/objekt</t>
  </si>
  <si>
    <t xml:space="preserve">     za vse betone objektov odseka</t>
  </si>
  <si>
    <t xml:space="preserve">7   JEKLA ZA ARMIRANJE, PREDNAPENJANJE IN KONSTRUKCIJE </t>
  </si>
  <si>
    <t xml:space="preserve">7.1 Jekla za armiranje </t>
  </si>
  <si>
    <t>7.1.1 Armaturnja jekla v skladu s standardom SIST EN 1992-1-1 ter STS, ETA ali CUAP</t>
  </si>
  <si>
    <t>SIST EN ISO 15630-1</t>
  </si>
  <si>
    <t>40-50</t>
  </si>
  <si>
    <t xml:space="preserve"> - dimenzijska in geometrijska kontrola  </t>
  </si>
  <si>
    <t>7.1.3 Armaturne mreže v skladu s standardom SIST EN 1992-1-1 ter STS</t>
  </si>
  <si>
    <t xml:space="preserve"> - preiskave (Rm/ ReH (Rp0,2), Agt, strižne sile, upogib)</t>
  </si>
  <si>
    <t xml:space="preserve"> SIST EN ISO 15630-2</t>
  </si>
  <si>
    <t xml:space="preserve"> -dimenzijska in geometrijska kontrola</t>
  </si>
  <si>
    <t>7.1.4  Poročila o kakovosti izvedenih del</t>
  </si>
  <si>
    <t xml:space="preserve">  - končna poročila o kakovosti materialov</t>
  </si>
  <si>
    <t xml:space="preserve">     za jekla za armiranje objektov</t>
  </si>
  <si>
    <t xml:space="preserve"> m1</t>
  </si>
  <si>
    <t>1 x objekt</t>
  </si>
  <si>
    <t>10 OPREMA CEST</t>
  </si>
  <si>
    <t>10.4 Kovinske konstrukcije (jeklene konstrukcije, portali, prometni znaki, javna razsvetljava)</t>
  </si>
  <si>
    <t>10.4.1 Jeklene konstrukcije po SIST EN 1090</t>
  </si>
  <si>
    <t>a.) skladnost izvedbe s projektom</t>
  </si>
  <si>
    <t>SIST EN 1090-1</t>
  </si>
  <si>
    <t>b.) preskusi materialov</t>
  </si>
  <si>
    <t>c.) kontrola protikorozijske zaščite</t>
  </si>
  <si>
    <t>d) strokovna ocena izvedbe konstukcije</t>
  </si>
  <si>
    <t>SIST EN 1090-2</t>
  </si>
  <si>
    <t>SIST EN 12591</t>
  </si>
  <si>
    <t>*izjavo o lastnostih poda dobavitelj asfaltne zmesi za ta proizvod*</t>
  </si>
  <si>
    <t>*izjavo o lastnostih poda dobavitelj asfaltne zmesi za uporabljeno bitumensko vezivo za proizvod</t>
  </si>
  <si>
    <t>izvajalec del pridobi izjavo o lastnostih*</t>
  </si>
  <si>
    <t>*izjavo o lastnostih poda dobavitelj asfaltne zmesi za ta proizvod</t>
  </si>
  <si>
    <t xml:space="preserve">*izjavo o lastnostih poda dobavitelj asfaltne zmesi za ta proizvod </t>
  </si>
  <si>
    <t xml:space="preserve">   - indeks penetracije</t>
  </si>
  <si>
    <t>6.2.2 Pregled projekta izvajanja betonske konstrukcije</t>
  </si>
  <si>
    <t>Naročnik:</t>
  </si>
  <si>
    <t>Inženir:</t>
  </si>
  <si>
    <t>Program je izdelan na osnovi posredovanih količin iz projektne dokumentacije. Obseg povprečne pogostosti pre-</t>
  </si>
  <si>
    <t>skusov za notranjo in zunanjo kontrolo del je določen na osnovi tehničnih specifikacij (Splošni in tehnični pogoji,</t>
  </si>
  <si>
    <t>standardi, Tehnične specifikacije za javne ceste, ipd.) in obravnave posameznega tematskega področja na strokovnih</t>
  </si>
  <si>
    <t>komisijah za zemeljska dela, asfalte, betone, hidroizolacije in jekla.</t>
  </si>
  <si>
    <t xml:space="preserve">Za gradbene proizvode in polproizvode, ki se uporabljajo v procesu gradnje posameznih objektov je proizvajalec </t>
  </si>
  <si>
    <t>Veljavna regulativa</t>
  </si>
  <si>
    <t xml:space="preserve">   Obseg del</t>
  </si>
  <si>
    <t>Zunanja kontrola</t>
  </si>
  <si>
    <t>(standard, TSC,…)</t>
  </si>
  <si>
    <t>enota mere</t>
  </si>
  <si>
    <t>količina</t>
  </si>
  <si>
    <t>na enoto</t>
  </si>
  <si>
    <t>število</t>
  </si>
  <si>
    <t>1  ZEMELJSKA DELA IN TEMELJENJE</t>
  </si>
  <si>
    <t>1.1  Ogledi in konzultacije</t>
  </si>
  <si>
    <t xml:space="preserve">   - Sodelovanje z nadzorom (velja za vsa področja)</t>
  </si>
  <si>
    <t>Eurokod 7</t>
  </si>
  <si>
    <t>m1</t>
  </si>
  <si>
    <t>2/km*</t>
  </si>
  <si>
    <t xml:space="preserve">   - Ogled terena in temeljnih tal (sondažni izkopi)</t>
  </si>
  <si>
    <t xml:space="preserve">   - Kontrola pri vgrajevanju</t>
  </si>
  <si>
    <t>1.2   Temeljna tla  (trasa - zemeljski objekti)</t>
  </si>
  <si>
    <t>TSC 06.711</t>
  </si>
  <si>
    <t xml:space="preserve">   - dinamični deformacijski modul - Evd</t>
  </si>
  <si>
    <t>TSC 06.720</t>
  </si>
  <si>
    <t xml:space="preserve">   - statični deformacijski modul - Evs*</t>
  </si>
  <si>
    <t xml:space="preserve">1.2.2   Temeljna tla mehansko utrjena- TTMU </t>
  </si>
  <si>
    <t xml:space="preserve">   -  vlažnost (zemljine)</t>
  </si>
  <si>
    <t>SIST -TS CEN ISO/TS 17892-1</t>
  </si>
  <si>
    <t xml:space="preserve"> m2</t>
  </si>
  <si>
    <t xml:space="preserve">   - delež humoznih primesi</t>
  </si>
  <si>
    <t>SIST EN 1744-1, T15.1</t>
  </si>
  <si>
    <t xml:space="preserve">   - konsistenčne meje vezlivih zemljin</t>
  </si>
  <si>
    <t>SIST -TS CEN ISO/TS 17892-12</t>
  </si>
  <si>
    <t xml:space="preserve">   - zrnavost nevezljivih zemljin</t>
  </si>
  <si>
    <t>SIST EN 933-1</t>
  </si>
  <si>
    <t xml:space="preserve">   - preskus po Proctorju</t>
  </si>
  <si>
    <t>SIST EN 13286-2</t>
  </si>
  <si>
    <t xml:space="preserve">   - gostota in vlažnost (z izotopsko sondo)</t>
  </si>
  <si>
    <t>* samo v območju do 0,5 m pod PSU</t>
  </si>
  <si>
    <t xml:space="preserve"> m3</t>
  </si>
  <si>
    <t>- natezne karakteristike</t>
  </si>
  <si>
    <t>EN ISO 10319</t>
  </si>
  <si>
    <t>- prebodna trdnost</t>
  </si>
  <si>
    <t>EN ISO 12236</t>
  </si>
  <si>
    <t>1.4  Nasipi, zasipi, klini</t>
  </si>
  <si>
    <t>1.4.1 Preiskave zemljin/kamnin za N in KSN</t>
  </si>
  <si>
    <t>1.4.2  Nasipi (izboljšani in stabilizirani) mehansko utrjeni - NMU (preiskave vgrajenih plasti)</t>
  </si>
  <si>
    <t xml:space="preserve">   - gostota in vlažnost</t>
  </si>
  <si>
    <t xml:space="preserve">   - statični deformacijski modul Evs*</t>
  </si>
  <si>
    <t>'* samo v območju do 0,5 m pod PSU</t>
  </si>
  <si>
    <t xml:space="preserve">   - zrnavost</t>
  </si>
  <si>
    <t>1.5.1 Predhodni preskusi PO</t>
  </si>
  <si>
    <t>1.5.1.1 Preskusi pri vgrajevanju in vgrajene plasti PO</t>
  </si>
  <si>
    <t>SIST EN 932-1</t>
  </si>
  <si>
    <t xml:space="preserve">   - zrnavost (deponija)</t>
  </si>
  <si>
    <t xml:space="preserve">   - zrnavost (po vgradnji)</t>
  </si>
  <si>
    <t xml:space="preserve">   - humoznost</t>
  </si>
  <si>
    <t>SIST EN 1744-1, T.15.1</t>
  </si>
  <si>
    <t xml:space="preserve">   - statični deformacijski modul - Ev2</t>
  </si>
  <si>
    <t xml:space="preserve">   - spremljava izvedbe kola (izpis naprave, ali</t>
  </si>
  <si>
    <t>pilot</t>
  </si>
  <si>
    <t xml:space="preserve">     zapis spremljave tehnologa)</t>
  </si>
  <si>
    <t xml:space="preserve">   - testni koli (spremljava izvedbe in določitev </t>
  </si>
  <si>
    <t xml:space="preserve">     zgoščenosti, potrditev tehnologije)</t>
  </si>
  <si>
    <t xml:space="preserve">      zemeljska dela in temeljenje</t>
  </si>
  <si>
    <t>2  SPODNJE NOSILNE PLASTI</t>
  </si>
  <si>
    <t>2.1 Nevezane nosilne plasti - NNP (TSC 06.200)</t>
  </si>
  <si>
    <t>2.1.1 Predhodni preskusi (deponija)</t>
  </si>
  <si>
    <t xml:space="preserve">   - odvzem vzorca</t>
  </si>
  <si>
    <t>m3</t>
  </si>
  <si>
    <t xml:space="preserve">   - zrnavost zmesi zrn</t>
  </si>
  <si>
    <t xml:space="preserve">   - kakovost finih delcev</t>
  </si>
  <si>
    <t>SIST EN 933-8</t>
  </si>
  <si>
    <t>m3 *</t>
  </si>
  <si>
    <t xml:space="preserve">   - delež organskih primesi</t>
  </si>
  <si>
    <t>* če je ugotovljen delež delce &gt;0,063 mm večji od 3% se izvede preiskava metilen modro</t>
  </si>
  <si>
    <t>2.1.2 Preskusi pri vgrajevanju</t>
  </si>
  <si>
    <t>m2</t>
  </si>
  <si>
    <t>2.1.3  Preskusi vgrajene NNP</t>
  </si>
  <si>
    <t>2.2  Vezane spodnje nosilne plasti s hidravljičnimi vezivi (TSC 06.320)</t>
  </si>
  <si>
    <t>2.2.1 Zmesi kamnitih zrn</t>
  </si>
  <si>
    <t>2.2.2 Hidravljično vezivo</t>
  </si>
  <si>
    <t xml:space="preserve">   - delež</t>
  </si>
  <si>
    <t>2.2.3 Proizvedena mešanica</t>
  </si>
  <si>
    <t xml:space="preserve">   - dosežena gostota proiz. zmesi po Proctorju</t>
  </si>
  <si>
    <t xml:space="preserve">   - tlačna trdnost (3 preskušanci)</t>
  </si>
  <si>
    <t>2.2.4 Vgrajena plast mešanice</t>
  </si>
  <si>
    <t xml:space="preserve">   - vlažnost in gostota</t>
  </si>
  <si>
    <t>3  BITUMINIZIRANE ZMESI (TSC 06.300/06.410)</t>
  </si>
  <si>
    <t>t</t>
  </si>
  <si>
    <t xml:space="preserve">   - zmehčišče po PK</t>
  </si>
  <si>
    <t>SIST EN 1427</t>
  </si>
  <si>
    <t xml:space="preserve">   - penetracija</t>
  </si>
  <si>
    <t>SIST EN 1426</t>
  </si>
  <si>
    <t xml:space="preserve">   - pretrgališče po Fraassu</t>
  </si>
  <si>
    <t>SIST EN 12593</t>
  </si>
  <si>
    <t xml:space="preserve">   - duktilnost</t>
  </si>
  <si>
    <t>DIN 52013</t>
  </si>
  <si>
    <t xml:space="preserve">   - delež veziva</t>
  </si>
  <si>
    <t>SIST EN 12697-1</t>
  </si>
  <si>
    <t xml:space="preserve"> t</t>
  </si>
  <si>
    <t>SIST EN 12697-2</t>
  </si>
  <si>
    <t xml:space="preserve">   - največja gostota bituminizirane zmesi</t>
  </si>
  <si>
    <t>SIST EN 12697-5</t>
  </si>
  <si>
    <t xml:space="preserve">   - prostorska gostota bituminizirane zmesi</t>
  </si>
  <si>
    <t>SIST EN 12697-6</t>
  </si>
  <si>
    <t xml:space="preserve">   - vsebnost votlin v bituminizirani zmesi</t>
  </si>
  <si>
    <t>SIST EN 12697-8</t>
  </si>
  <si>
    <t xml:space="preserve">   odvzem jeder iz vgrajene plasti:</t>
  </si>
  <si>
    <t xml:space="preserve">   - prostorska gostota asfaltne plasti</t>
  </si>
  <si>
    <t xml:space="preserve">   - vsebnost votlin v asfaltni plasti</t>
  </si>
  <si>
    <t xml:space="preserve">   - zgoščenost asfaltne plasti</t>
  </si>
  <si>
    <t>SIST EN 12697-9</t>
  </si>
  <si>
    <t xml:space="preserve">   - debelina asfaltne plasti</t>
  </si>
  <si>
    <t>SIST EN 12697-36</t>
  </si>
  <si>
    <t xml:space="preserve">   neporušna metoda </t>
  </si>
  <si>
    <t xml:space="preserve">   - meritve gostote asfaltne plasti z izotop. sondo </t>
  </si>
  <si>
    <t>ASTM D2950-91</t>
  </si>
  <si>
    <t xml:space="preserve">      ali druga neporušna metoda (TSC 06.713)</t>
  </si>
  <si>
    <t>3.2 Bituminizirane zmesi za zgornje asfaltne nosilne plasti (AC base)</t>
  </si>
  <si>
    <t>3.2.2 Bitumensko vezivo</t>
  </si>
  <si>
    <t>Za PmB vezivo dodatno:</t>
  </si>
  <si>
    <t>**dodatno se lahko zahtevajo tudi podatki, ki so pomembni za PmB vezivo</t>
  </si>
  <si>
    <t xml:space="preserve">   - elastična povratna deformacija</t>
  </si>
  <si>
    <t>SIST EN 13399</t>
  </si>
  <si>
    <t xml:space="preserve">   - sila in energija pri raztezanju pri 10°C</t>
  </si>
  <si>
    <t>SIST EN 13589 in 13704</t>
  </si>
  <si>
    <t xml:space="preserve">   - sila in energija pri raztezanju pri 25°C</t>
  </si>
  <si>
    <t>DIN 52013, SIST EN 13704</t>
  </si>
  <si>
    <t>3.2.3 Vgrajevana-proizvedena bituminizirana zmes</t>
  </si>
  <si>
    <t xml:space="preserve">   - občutljivost na vodo</t>
  </si>
  <si>
    <t>SIST EN 12697-12</t>
  </si>
  <si>
    <t>3.2.4 Vgrajena bituminizirana zmes</t>
  </si>
  <si>
    <t xml:space="preserve">   - odpornost proti trajnemu preoblikovanju</t>
  </si>
  <si>
    <t>SIST EN 12697-22</t>
  </si>
  <si>
    <t>3.2.5 Ekstrahirano bitumensko vezivo iz vgrajevane bituminizirane zmesi</t>
  </si>
  <si>
    <t>**dodatno se lahko zahtevajo tudi podatki, ki so pomembni za bituminzirano zmes</t>
  </si>
  <si>
    <t xml:space="preserve">   - zlepljenost plasti</t>
  </si>
  <si>
    <t>TSC 06.753</t>
  </si>
  <si>
    <t>SIST EN 13398</t>
  </si>
  <si>
    <t>3.5 Bituminizirane zmesi za obrabne in obrabno-zaporne asfaltne plasti</t>
  </si>
  <si>
    <t>3.5.1 Bitumenski beton (AC surf)</t>
  </si>
  <si>
    <t>3.5.1.3 Vgrajevana-proizvedena bituminizirana zmes</t>
  </si>
  <si>
    <t>3.5.1.4 Vgrajena bituminizirana zmes</t>
  </si>
  <si>
    <t>3.5.2.2 Bitumensko vezivo</t>
  </si>
  <si>
    <t>3.5.2.3 Vgrajevana-proizvedena bituminizirana zmes</t>
  </si>
  <si>
    <t>SIST EN 12697-18</t>
  </si>
  <si>
    <t>**</t>
  </si>
  <si>
    <t>3.5.2.4 Vgrajena bituminizirana zmes</t>
  </si>
  <si>
    <t>3.5.2.5 Ekstrahirano bitumensko vezivo iz vgrajevane bituminizirane zmesi</t>
  </si>
  <si>
    <t>3.5.3 Drenažni asfalt (PA)</t>
  </si>
  <si>
    <t>3.5.3.3 Vgrajevana-proizvedena bituminizirana zmes</t>
  </si>
  <si>
    <t xml:space="preserve">   - preskus izgube delcev</t>
  </si>
  <si>
    <t>SIST EN 12697-17</t>
  </si>
  <si>
    <t xml:space="preserve">   - odtekanje veziva</t>
  </si>
  <si>
    <t>3.5.3.4 Vgrajena bituminizirana zmes</t>
  </si>
  <si>
    <t xml:space="preserve">   - preskus horizontalne in vertikalne prepustnosti</t>
  </si>
  <si>
    <t>SIST EN 12697-19</t>
  </si>
  <si>
    <t>3.7 Nadzor in poročilo o kakovosti izvedenih del</t>
  </si>
  <si>
    <t>odsek</t>
  </si>
  <si>
    <t xml:space="preserve">   - zaključno poročilo za</t>
  </si>
  <si>
    <t xml:space="preserve">      voziščne konstrukcije celotnega odseka</t>
  </si>
  <si>
    <t>1.5  Kamnita posteljica - PO (TSC 06.100)</t>
  </si>
  <si>
    <t>Vrednost (EUR)</t>
  </si>
  <si>
    <t>skupaj</t>
  </si>
  <si>
    <t>22 % DDV:</t>
  </si>
  <si>
    <t>SKUPAJ</t>
  </si>
  <si>
    <t>1  ZEMELJSKA DELA IN TEMELJENJE:</t>
  </si>
  <si>
    <t>2  SPODNJE NOSILNE PLASTI:</t>
  </si>
  <si>
    <t>3  BITUMINIZIRANE ZMESI (TSC 06.300/06.410):</t>
  </si>
  <si>
    <t>6  CEMENTNI BETON:</t>
  </si>
  <si>
    <t>7   JEKLA ZA ARMIRANJE, PREDNAPENJANJE IN KONSTRUKCIJE:</t>
  </si>
  <si>
    <t>10 OPREMA CEST:</t>
  </si>
  <si>
    <t>REKAPITULACIJA:</t>
  </si>
  <si>
    <t>SIST EN 933-8 (933-9)</t>
  </si>
  <si>
    <t xml:space="preserve">(izvajalec) dolžan zagotoviti izjave o lastnostih po Zakonu o gradbenih proizvodih. </t>
  </si>
  <si>
    <t>1.8 Poročila o kakovosti izvedenih del</t>
  </si>
  <si>
    <t xml:space="preserve">   -zaključno poročilo za </t>
  </si>
  <si>
    <t>6.2.6  Poročila o kakovosti izvedenih del</t>
  </si>
  <si>
    <t xml:space="preserve">   - Zaključno poročilo po dogovoru</t>
  </si>
  <si>
    <t>PROGRAM  POVPREČNE POGOSTOSTI PRESKUSOV ZA ZUNANJO KONTROLO KAKOVOSTI</t>
  </si>
  <si>
    <t>Objekt:</t>
  </si>
  <si>
    <t xml:space="preserve"> - natezni preskus  (Rm/ ReH (RP0,2), Agt)</t>
  </si>
  <si>
    <t xml:space="preserve"> Zunanji kamionski terminal – 1. faza (1A)</t>
  </si>
  <si>
    <t>1.6.1 Zabiti koli (leseni: 1935 kom in betonski 102 kom)</t>
  </si>
  <si>
    <t>1.3.1  Geosintetiki -ločevanje, ojačitev (geotekstili, geomreže)</t>
  </si>
  <si>
    <t xml:space="preserve">  - dinamični deformacijski modul E vd</t>
  </si>
  <si>
    <t xml:space="preserve">   - upogibna trdnost</t>
  </si>
  <si>
    <t>SIST EN 12390</t>
  </si>
  <si>
    <t>14 GEOTEHNIČNI NADZOR</t>
  </si>
  <si>
    <t>a) Obisk geotehničnega nadzora s sprotnimi vpisi pregledov v gradbeni dnevnik in izdelavo poročil</t>
  </si>
  <si>
    <t>obisk</t>
  </si>
  <si>
    <t/>
  </si>
  <si>
    <t>Skupaj (1 - 14)</t>
  </si>
  <si>
    <t>Luka Koper, d.d.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</si>
</sst>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General_)"/>
  </numFmts>
  <fonts count="11" x14ac:knownFonts="1">
    <font>
      <sz val="11"/>
      <color theme="1"/>
      <name val="Calibri"/>
      <family val="2"/>
      <charset val="238"/>
      <scheme val="minor"/>
    </font>
    <font>
      <sz val="9"/>
      <name val="Calibri"/>
      <family val="2"/>
      <charset val="238"/>
    </font>
    <font>
      <b/>
      <sz val="9"/>
      <name val="Calibri"/>
      <family val="2"/>
      <charset val="238"/>
    </font>
    <font>
      <sz val="9"/>
      <color indexed="8"/>
      <name val="Calibri"/>
      <family val="2"/>
      <charset val="238"/>
    </font>
    <font>
      <sz val="9"/>
      <color indexed="10"/>
      <name val="Calibri"/>
      <family val="2"/>
      <charset val="238"/>
    </font>
    <font>
      <b/>
      <sz val="9"/>
      <color indexed="10"/>
      <name val="Calibri"/>
      <family val="2"/>
      <charset val="238"/>
    </font>
    <font>
      <b/>
      <sz val="9"/>
      <color indexed="8"/>
      <name val="Calibri"/>
      <family val="2"/>
      <charset val="238"/>
    </font>
    <font>
      <sz val="9"/>
      <color theme="1"/>
      <name val="Calibri"/>
      <family val="2"/>
      <charset val="238"/>
    </font>
    <font>
      <sz val="9"/>
      <color indexed="12"/>
      <name val="Calibri"/>
      <family val="2"/>
      <charset val="238"/>
    </font>
    <font>
      <b/>
      <sz val="9"/>
      <color rgb="FFFF0000"/>
      <name val="Calibri"/>
      <family val="2"/>
      <charset val="238"/>
    </font>
    <font>
      <sz val="9"/>
      <color rgb="FFFF0000"/>
      <name val="Calibri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double">
        <color indexed="64"/>
      </bottom>
      <diagonal/>
    </border>
  </borders>
  <cellStyleXfs count="1">
    <xf numFmtId="0" fontId="0" fillId="0" borderId="0"/>
  </cellStyleXfs>
  <cellXfs count="168">
    <xf numFmtId="0" fontId="0" fillId="0" borderId="0" xfId="0"/>
    <xf numFmtId="0" fontId="1" fillId="0" borderId="0" xfId="0" applyFont="1" applyAlignment="1">
      <alignment vertical="center"/>
    </xf>
    <xf numFmtId="4" fontId="1" fillId="0" borderId="0" xfId="0" applyNumberFormat="1" applyFont="1" applyAlignment="1">
      <alignment vertical="center"/>
    </xf>
    <xf numFmtId="164" fontId="2" fillId="0" borderId="0" xfId="0" applyNumberFormat="1" applyFont="1" applyAlignment="1" applyProtection="1">
      <alignment horizontal="right"/>
      <protection locked="0"/>
    </xf>
    <xf numFmtId="164" fontId="1" fillId="0" borderId="0" xfId="0" applyNumberFormat="1" applyFont="1" applyProtection="1">
      <protection locked="0"/>
    </xf>
    <xf numFmtId="0" fontId="1" fillId="0" borderId="0" xfId="0" applyFont="1" applyAlignment="1" applyProtection="1">
      <alignment vertical="center"/>
      <protection locked="0"/>
    </xf>
    <xf numFmtId="164" fontId="2" fillId="0" borderId="0" xfId="0" applyNumberFormat="1" applyFont="1" applyProtection="1">
      <protection locked="0"/>
    </xf>
    <xf numFmtId="164" fontId="1" fillId="0" borderId="0" xfId="0" applyNumberFormat="1" applyFont="1" applyAlignment="1" applyProtection="1">
      <alignment vertical="center"/>
      <protection locked="0"/>
    </xf>
    <xf numFmtId="164" fontId="2" fillId="0" borderId="0" xfId="0" applyNumberFormat="1" applyFont="1" applyAlignment="1" applyProtection="1">
      <alignment horizontal="left"/>
      <protection locked="0"/>
    </xf>
    <xf numFmtId="164" fontId="1" fillId="0" borderId="0" xfId="0" applyNumberFormat="1" applyFont="1" applyAlignment="1" applyProtection="1">
      <alignment horizontal="left"/>
      <protection locked="0"/>
    </xf>
    <xf numFmtId="164" fontId="1" fillId="0" borderId="0" xfId="0" applyNumberFormat="1" applyFont="1" applyAlignment="1" applyProtection="1">
      <alignment horizontal="right"/>
      <protection locked="0"/>
    </xf>
    <xf numFmtId="0" fontId="1" fillId="0" borderId="0" xfId="0" applyFont="1" applyAlignment="1" applyProtection="1">
      <alignment horizontal="left" vertical="center"/>
      <protection locked="0"/>
    </xf>
    <xf numFmtId="164" fontId="6" fillId="0" borderId="0" xfId="0" applyNumberFormat="1" applyFont="1" applyProtection="1">
      <protection locked="0"/>
    </xf>
    <xf numFmtId="164" fontId="3" fillId="0" borderId="0" xfId="0" applyNumberFormat="1" applyFont="1" applyProtection="1">
      <protection locked="0"/>
    </xf>
    <xf numFmtId="164" fontId="3" fillId="0" borderId="0" xfId="0" applyNumberFormat="1" applyFont="1" applyAlignment="1" applyProtection="1">
      <alignment horizontal="left"/>
      <protection locked="0"/>
    </xf>
    <xf numFmtId="164" fontId="3" fillId="0" borderId="0" xfId="0" applyNumberFormat="1" applyFont="1" applyAlignment="1" applyProtection="1">
      <alignment vertical="center"/>
      <protection locked="0"/>
    </xf>
    <xf numFmtId="164" fontId="3" fillId="0" borderId="0" xfId="0" applyNumberFormat="1" applyFont="1" applyAlignment="1" applyProtection="1">
      <alignment horizontal="center"/>
      <protection locked="0"/>
    </xf>
    <xf numFmtId="164" fontId="6" fillId="0" borderId="0" xfId="0" applyNumberFormat="1" applyFont="1" applyAlignment="1" applyProtection="1">
      <alignment horizontal="right"/>
      <protection locked="0"/>
    </xf>
    <xf numFmtId="0" fontId="2" fillId="0" borderId="0" xfId="0" applyFont="1" applyAlignment="1" applyProtection="1">
      <alignment horizontal="right" vertical="center"/>
      <protection locked="0"/>
    </xf>
    <xf numFmtId="4" fontId="1" fillId="0" borderId="0" xfId="0" applyNumberFormat="1" applyFont="1" applyAlignment="1" applyProtection="1">
      <alignment horizontal="right" vertical="center"/>
      <protection locked="0"/>
    </xf>
    <xf numFmtId="4" fontId="2" fillId="0" borderId="0" xfId="0" applyNumberFormat="1" applyFont="1" applyAlignment="1" applyProtection="1">
      <alignment horizontal="right" vertical="center"/>
      <protection locked="0"/>
    </xf>
    <xf numFmtId="4" fontId="2" fillId="0" borderId="0" xfId="0" applyNumberFormat="1" applyFont="1" applyAlignment="1" applyProtection="1">
      <alignment horizontal="right"/>
      <protection locked="0"/>
    </xf>
    <xf numFmtId="3" fontId="2" fillId="0" borderId="0" xfId="0" applyNumberFormat="1" applyFont="1" applyAlignment="1" applyProtection="1">
      <alignment horizontal="right"/>
      <protection locked="0"/>
    </xf>
    <xf numFmtId="4" fontId="1" fillId="0" borderId="10" xfId="0" applyNumberFormat="1" applyFont="1" applyBorder="1"/>
    <xf numFmtId="164" fontId="1" fillId="0" borderId="0" xfId="0" applyNumberFormat="1" applyFont="1"/>
    <xf numFmtId="164" fontId="1" fillId="0" borderId="1" xfId="0" applyNumberFormat="1" applyFont="1" applyBorder="1"/>
    <xf numFmtId="164" fontId="2" fillId="0" borderId="1" xfId="0" applyNumberFormat="1" applyFont="1" applyBorder="1"/>
    <xf numFmtId="164" fontId="2" fillId="0" borderId="1" xfId="0" applyNumberFormat="1" applyFont="1" applyBorder="1" applyAlignment="1">
      <alignment horizontal="left"/>
    </xf>
    <xf numFmtId="164" fontId="2" fillId="0" borderId="1" xfId="0" applyNumberFormat="1" applyFont="1" applyBorder="1" applyAlignment="1">
      <alignment vertical="center"/>
    </xf>
    <xf numFmtId="164" fontId="2" fillId="0" borderId="1" xfId="0" applyNumberFormat="1" applyFont="1" applyBorder="1" applyAlignment="1">
      <alignment horizontal="right"/>
    </xf>
    <xf numFmtId="164" fontId="2" fillId="0" borderId="0" xfId="0" applyNumberFormat="1" applyFont="1"/>
    <xf numFmtId="164" fontId="1" fillId="0" borderId="9" xfId="0" applyNumberFormat="1" applyFont="1" applyBorder="1"/>
    <xf numFmtId="164" fontId="2" fillId="0" borderId="9" xfId="0" applyNumberFormat="1" applyFont="1" applyBorder="1"/>
    <xf numFmtId="164" fontId="2" fillId="0" borderId="9" xfId="0" applyNumberFormat="1" applyFont="1" applyBorder="1" applyAlignment="1">
      <alignment horizontal="left"/>
    </xf>
    <xf numFmtId="164" fontId="2" fillId="0" borderId="9" xfId="0" applyNumberFormat="1" applyFont="1" applyBorder="1" applyAlignment="1">
      <alignment vertical="center"/>
    </xf>
    <xf numFmtId="164" fontId="2" fillId="0" borderId="9" xfId="0" applyNumberFormat="1" applyFont="1" applyBorder="1" applyAlignment="1">
      <alignment horizontal="right"/>
    </xf>
    <xf numFmtId="164" fontId="1" fillId="0" borderId="0" xfId="0" applyNumberFormat="1" applyFont="1" applyAlignment="1">
      <alignment vertical="center"/>
    </xf>
    <xf numFmtId="164" fontId="2" fillId="0" borderId="0" xfId="0" applyNumberFormat="1" applyFont="1" applyAlignment="1">
      <alignment horizontal="left"/>
    </xf>
    <xf numFmtId="164" fontId="2" fillId="0" borderId="0" xfId="0" applyNumberFormat="1" applyFont="1" applyAlignment="1">
      <alignment vertical="center"/>
    </xf>
    <xf numFmtId="164" fontId="2" fillId="0" borderId="0" xfId="0" applyNumberFormat="1" applyFont="1" applyAlignment="1">
      <alignment horizontal="right"/>
    </xf>
    <xf numFmtId="0" fontId="1" fillId="0" borderId="1" xfId="0" applyFont="1" applyBorder="1" applyAlignment="1">
      <alignment horizontal="left"/>
    </xf>
    <xf numFmtId="0" fontId="1" fillId="0" borderId="0" xfId="0" applyFont="1" applyAlignment="1">
      <alignment horizontal="centerContinuous"/>
    </xf>
    <xf numFmtId="164" fontId="1" fillId="0" borderId="0" xfId="0" applyNumberFormat="1" applyFont="1" applyAlignment="1">
      <alignment horizontal="left"/>
    </xf>
    <xf numFmtId="164" fontId="1" fillId="0" borderId="0" xfId="0" applyNumberFormat="1" applyFont="1" applyAlignment="1">
      <alignment horizontal="centerContinuous" vertical="center"/>
    </xf>
    <xf numFmtId="164" fontId="1" fillId="0" borderId="0" xfId="0" applyNumberFormat="1" applyFont="1" applyAlignment="1">
      <alignment horizontal="centerContinuous"/>
    </xf>
    <xf numFmtId="164" fontId="2" fillId="0" borderId="0" xfId="0" applyNumberFormat="1" applyFont="1" applyAlignment="1">
      <alignment horizontal="centerContinuous"/>
    </xf>
    <xf numFmtId="164" fontId="1" fillId="0" borderId="0" xfId="0" applyNumberFormat="1" applyFont="1" applyAlignment="1">
      <alignment horizontal="left" vertical="center"/>
    </xf>
    <xf numFmtId="0" fontId="7" fillId="0" borderId="0" xfId="0" applyFont="1"/>
    <xf numFmtId="164" fontId="2" fillId="0" borderId="4" xfId="0" applyNumberFormat="1" applyFont="1" applyBorder="1" applyAlignment="1">
      <alignment horizontal="left"/>
    </xf>
    <xf numFmtId="164" fontId="2" fillId="0" borderId="2" xfId="0" applyNumberFormat="1" applyFont="1" applyBorder="1" applyAlignment="1">
      <alignment horizontal="centerContinuous" vertical="center"/>
    </xf>
    <xf numFmtId="164" fontId="2" fillId="0" borderId="5" xfId="0" applyNumberFormat="1" applyFont="1" applyBorder="1" applyAlignment="1">
      <alignment horizontal="centerContinuous"/>
    </xf>
    <xf numFmtId="164" fontId="2" fillId="0" borderId="3" xfId="0" applyNumberFormat="1" applyFont="1" applyBorder="1" applyAlignment="1">
      <alignment horizontal="center"/>
    </xf>
    <xf numFmtId="164" fontId="2" fillId="0" borderId="4" xfId="0" applyNumberFormat="1" applyFont="1" applyBorder="1" applyAlignment="1">
      <alignment horizontal="center"/>
    </xf>
    <xf numFmtId="164" fontId="2" fillId="0" borderId="3" xfId="0" applyNumberFormat="1" applyFont="1" applyBorder="1" applyAlignment="1">
      <alignment horizontal="center" vertical="center"/>
    </xf>
    <xf numFmtId="164" fontId="2" fillId="0" borderId="3" xfId="0" applyNumberFormat="1" applyFont="1" applyBorder="1" applyAlignment="1">
      <alignment horizontal="right"/>
    </xf>
    <xf numFmtId="164" fontId="2" fillId="0" borderId="0" xfId="0" applyNumberFormat="1" applyFont="1" applyAlignment="1">
      <alignment horizontal="center" vertical="center"/>
    </xf>
    <xf numFmtId="164" fontId="2" fillId="0" borderId="0" xfId="0" applyNumberFormat="1" applyFont="1" applyAlignment="1">
      <alignment horizontal="center"/>
    </xf>
    <xf numFmtId="164" fontId="1" fillId="0" borderId="4" xfId="0" applyNumberFormat="1" applyFont="1" applyBorder="1" applyAlignment="1">
      <alignment horizontal="left"/>
    </xf>
    <xf numFmtId="164" fontId="1" fillId="0" borderId="4" xfId="0" applyNumberFormat="1" applyFont="1" applyBorder="1" applyAlignment="1">
      <alignment vertical="center"/>
    </xf>
    <xf numFmtId="164" fontId="1" fillId="0" borderId="4" xfId="0" applyNumberFormat="1" applyFont="1" applyBorder="1"/>
    <xf numFmtId="164" fontId="1" fillId="0" borderId="4" xfId="0" applyNumberFormat="1" applyFont="1" applyBorder="1" applyAlignment="1">
      <alignment horizontal="right"/>
    </xf>
    <xf numFmtId="1" fontId="2" fillId="0" borderId="4" xfId="0" applyNumberFormat="1" applyFont="1" applyBorder="1" applyAlignment="1">
      <alignment horizontal="right"/>
    </xf>
    <xf numFmtId="2" fontId="8" fillId="0" borderId="4" xfId="0" applyNumberFormat="1" applyFont="1" applyBorder="1" applyAlignment="1">
      <alignment horizontal="center"/>
    </xf>
    <xf numFmtId="2" fontId="2" fillId="0" borderId="8" xfId="0" applyNumberFormat="1" applyFont="1" applyBorder="1" applyAlignment="1">
      <alignment horizontal="center" vertical="center"/>
    </xf>
    <xf numFmtId="164" fontId="1" fillId="0" borderId="0" xfId="0" quotePrefix="1" applyNumberFormat="1" applyFont="1"/>
    <xf numFmtId="164" fontId="1" fillId="0" borderId="0" xfId="0" applyNumberFormat="1" applyFont="1" applyAlignment="1">
      <alignment horizontal="right"/>
    </xf>
    <xf numFmtId="2" fontId="8" fillId="0" borderId="0" xfId="0" applyNumberFormat="1" applyFont="1" applyAlignment="1">
      <alignment horizontal="center"/>
    </xf>
    <xf numFmtId="2" fontId="2" fillId="0" borderId="0" xfId="0" applyNumberFormat="1" applyFont="1" applyAlignment="1">
      <alignment horizontal="center" vertical="center"/>
    </xf>
    <xf numFmtId="164" fontId="4" fillId="0" borderId="0" xfId="0" applyNumberFormat="1" applyFont="1"/>
    <xf numFmtId="0" fontId="1" fillId="0" borderId="0" xfId="0" applyFont="1" applyAlignment="1">
      <alignment horizontal="left"/>
    </xf>
    <xf numFmtId="0" fontId="1" fillId="0" borderId="0" xfId="0" applyFont="1"/>
    <xf numFmtId="0" fontId="1" fillId="0" borderId="4" xfId="0" applyFont="1" applyBorder="1" applyAlignment="1">
      <alignment horizontal="left"/>
    </xf>
    <xf numFmtId="0" fontId="1" fillId="0" borderId="4" xfId="0" applyFont="1" applyBorder="1" applyAlignment="1">
      <alignment vertical="center"/>
    </xf>
    <xf numFmtId="3" fontId="1" fillId="0" borderId="4" xfId="0" applyNumberFormat="1" applyFont="1" applyBorder="1"/>
    <xf numFmtId="0" fontId="1" fillId="0" borderId="3" xfId="0" applyFont="1" applyBorder="1" applyAlignment="1">
      <alignment horizontal="right"/>
    </xf>
    <xf numFmtId="2" fontId="8" fillId="0" borderId="8" xfId="0" applyNumberFormat="1" applyFont="1" applyBorder="1" applyAlignment="1">
      <alignment horizontal="center"/>
    </xf>
    <xf numFmtId="164" fontId="1" fillId="0" borderId="0" xfId="0" quotePrefix="1" applyNumberFormat="1" applyFont="1" applyAlignment="1">
      <alignment vertical="center"/>
    </xf>
    <xf numFmtId="1" fontId="2" fillId="0" borderId="0" xfId="0" applyNumberFormat="1" applyFont="1" applyAlignment="1">
      <alignment horizontal="right"/>
    </xf>
    <xf numFmtId="0" fontId="1" fillId="0" borderId="0" xfId="0" quotePrefix="1" applyFont="1"/>
    <xf numFmtId="0" fontId="1" fillId="0" borderId="3" xfId="0" applyFont="1" applyBorder="1" applyAlignment="1">
      <alignment horizontal="left"/>
    </xf>
    <xf numFmtId="0" fontId="2" fillId="0" borderId="0" xfId="0" applyFont="1"/>
    <xf numFmtId="164" fontId="5" fillId="0" borderId="0" xfId="0" applyNumberFormat="1" applyFont="1" applyAlignment="1">
      <alignment horizontal="left"/>
    </xf>
    <xf numFmtId="164" fontId="1" fillId="0" borderId="0" xfId="0" quotePrefix="1" applyNumberFormat="1" applyFont="1" applyAlignment="1">
      <alignment horizontal="right"/>
    </xf>
    <xf numFmtId="0" fontId="4" fillId="0" borderId="0" xfId="0" applyFont="1"/>
    <xf numFmtId="0" fontId="1" fillId="0" borderId="0" xfId="0" applyFont="1" applyAlignment="1">
      <alignment horizontal="right"/>
    </xf>
    <xf numFmtId="164" fontId="1" fillId="0" borderId="0" xfId="0" quotePrefix="1" applyNumberFormat="1" applyFont="1" applyAlignment="1">
      <alignment horizontal="center"/>
    </xf>
    <xf numFmtId="0" fontId="1" fillId="0" borderId="12" xfId="0" applyFont="1" applyBorder="1" applyAlignment="1">
      <alignment horizontal="right"/>
    </xf>
    <xf numFmtId="0" fontId="3" fillId="0" borderId="3" xfId="0" applyFont="1" applyBorder="1" applyAlignment="1">
      <alignment horizontal="right"/>
    </xf>
    <xf numFmtId="1" fontId="1" fillId="0" borderId="0" xfId="0" applyNumberFormat="1" applyFont="1"/>
    <xf numFmtId="3" fontId="1" fillId="0" borderId="0" xfId="0" applyNumberFormat="1" applyFont="1"/>
    <xf numFmtId="164" fontId="4" fillId="0" borderId="4" xfId="0" applyNumberFormat="1" applyFont="1" applyBorder="1"/>
    <xf numFmtId="1" fontId="2" fillId="0" borderId="7" xfId="0" applyNumberFormat="1" applyFont="1" applyBorder="1" applyAlignment="1">
      <alignment horizontal="right"/>
    </xf>
    <xf numFmtId="164" fontId="1" fillId="0" borderId="3" xfId="0" applyNumberFormat="1" applyFont="1" applyBorder="1" applyAlignment="1">
      <alignment horizontal="center"/>
    </xf>
    <xf numFmtId="164" fontId="6" fillId="0" borderId="0" xfId="0" applyNumberFormat="1" applyFont="1"/>
    <xf numFmtId="164" fontId="3" fillId="0" borderId="0" xfId="0" applyNumberFormat="1" applyFont="1"/>
    <xf numFmtId="164" fontId="3" fillId="0" borderId="0" xfId="0" applyNumberFormat="1" applyFont="1" applyAlignment="1">
      <alignment horizontal="left"/>
    </xf>
    <xf numFmtId="164" fontId="3" fillId="0" borderId="0" xfId="0" applyNumberFormat="1" applyFont="1" applyAlignment="1">
      <alignment vertical="center"/>
    </xf>
    <xf numFmtId="164" fontId="3" fillId="0" borderId="0" xfId="0" applyNumberFormat="1" applyFont="1" applyAlignment="1">
      <alignment horizontal="right"/>
    </xf>
    <xf numFmtId="0" fontId="3" fillId="0" borderId="0" xfId="0" applyFont="1"/>
    <xf numFmtId="0" fontId="3" fillId="0" borderId="8" xfId="0" applyFont="1" applyBorder="1" applyAlignment="1">
      <alignment vertical="center"/>
    </xf>
    <xf numFmtId="4" fontId="1" fillId="0" borderId="13" xfId="0" applyNumberFormat="1" applyFont="1" applyBorder="1"/>
    <xf numFmtId="164" fontId="3" fillId="0" borderId="0" xfId="0" quotePrefix="1" applyNumberFormat="1" applyFont="1" applyAlignment="1">
      <alignment horizontal="center"/>
    </xf>
    <xf numFmtId="0" fontId="3" fillId="0" borderId="4" xfId="0" applyFont="1" applyBorder="1" applyAlignment="1">
      <alignment horizontal="left"/>
    </xf>
    <xf numFmtId="0" fontId="3" fillId="0" borderId="4" xfId="0" applyFont="1" applyBorder="1" applyAlignment="1">
      <alignment vertical="center"/>
    </xf>
    <xf numFmtId="164" fontId="3" fillId="0" borderId="4" xfId="0" applyNumberFormat="1" applyFont="1" applyBorder="1" applyAlignment="1">
      <alignment vertical="center"/>
    </xf>
    <xf numFmtId="164" fontId="3" fillId="0" borderId="3" xfId="0" applyNumberFormat="1" applyFont="1" applyBorder="1" applyAlignment="1">
      <alignment horizontal="right"/>
    </xf>
    <xf numFmtId="164" fontId="6" fillId="0" borderId="0" xfId="0" applyNumberFormat="1" applyFont="1" applyAlignment="1">
      <alignment horizontal="right"/>
    </xf>
    <xf numFmtId="164" fontId="1" fillId="0" borderId="3" xfId="0" applyNumberFormat="1" applyFont="1" applyBorder="1" applyAlignment="1">
      <alignment vertical="center"/>
    </xf>
    <xf numFmtId="164" fontId="1" fillId="2" borderId="12" xfId="0" applyNumberFormat="1" applyFont="1" applyFill="1" applyBorder="1" applyAlignment="1">
      <alignment vertical="center"/>
    </xf>
    <xf numFmtId="164" fontId="1" fillId="0" borderId="3" xfId="0" applyNumberFormat="1" applyFont="1" applyBorder="1" applyAlignment="1">
      <alignment horizontal="right"/>
    </xf>
    <xf numFmtId="2" fontId="2" fillId="0" borderId="4" xfId="0" applyNumberFormat="1" applyFont="1" applyBorder="1" applyAlignment="1">
      <alignment horizontal="center" vertical="center"/>
    </xf>
    <xf numFmtId="0" fontId="1" fillId="0" borderId="0" xfId="0" applyFont="1" applyAlignment="1">
      <alignment horizontal="left" vertical="center"/>
    </xf>
    <xf numFmtId="2" fontId="2" fillId="0" borderId="2" xfId="0" applyNumberFormat="1" applyFont="1" applyBorder="1" applyAlignment="1">
      <alignment horizontal="center" vertical="center"/>
    </xf>
    <xf numFmtId="164" fontId="1" fillId="0" borderId="4" xfId="0" applyNumberFormat="1" applyFont="1" applyBorder="1" applyAlignment="1">
      <alignment horizontal="left" vertical="center"/>
    </xf>
    <xf numFmtId="164" fontId="1" fillId="0" borderId="6" xfId="0" applyNumberFormat="1" applyFont="1" applyBorder="1" applyAlignment="1">
      <alignment horizontal="left"/>
    </xf>
    <xf numFmtId="164" fontId="1" fillId="0" borderId="6" xfId="0" applyNumberFormat="1" applyFont="1" applyBorder="1" applyAlignment="1">
      <alignment horizontal="left" vertical="center"/>
    </xf>
    <xf numFmtId="164" fontId="1" fillId="0" borderId="0" xfId="0" applyNumberFormat="1" applyFont="1" applyAlignment="1">
      <alignment horizontal="center"/>
    </xf>
    <xf numFmtId="164" fontId="1" fillId="0" borderId="6" xfId="0" applyNumberFormat="1" applyFont="1" applyBorder="1" applyAlignment="1">
      <alignment vertical="center"/>
    </xf>
    <xf numFmtId="164" fontId="3" fillId="0" borderId="4" xfId="0" applyNumberFormat="1" applyFont="1" applyBorder="1" applyAlignment="1">
      <alignment horizontal="right"/>
    </xf>
    <xf numFmtId="1" fontId="2" fillId="0" borderId="3" xfId="0" applyNumberFormat="1" applyFont="1" applyBorder="1" applyAlignment="1">
      <alignment horizontal="right"/>
    </xf>
    <xf numFmtId="1" fontId="2" fillId="0" borderId="11" xfId="0" applyNumberFormat="1" applyFont="1" applyBorder="1" applyAlignment="1">
      <alignment horizontal="right"/>
    </xf>
    <xf numFmtId="164" fontId="3" fillId="0" borderId="4" xfId="0" applyNumberFormat="1" applyFont="1" applyBorder="1" applyAlignment="1">
      <alignment horizontal="left"/>
    </xf>
    <xf numFmtId="164" fontId="3" fillId="0" borderId="4" xfId="0" applyNumberFormat="1" applyFont="1" applyBorder="1"/>
    <xf numFmtId="1" fontId="2" fillId="0" borderId="5" xfId="0" applyNumberFormat="1" applyFont="1" applyBorder="1" applyAlignment="1">
      <alignment horizontal="right"/>
    </xf>
    <xf numFmtId="164" fontId="3" fillId="0" borderId="8" xfId="0" applyNumberFormat="1" applyFont="1" applyBorder="1" applyAlignment="1">
      <alignment vertical="center"/>
    </xf>
    <xf numFmtId="164" fontId="3" fillId="0" borderId="5" xfId="0" applyNumberFormat="1" applyFont="1" applyBorder="1" applyAlignment="1">
      <alignment vertical="center"/>
    </xf>
    <xf numFmtId="164" fontId="3" fillId="0" borderId="5" xfId="0" applyNumberFormat="1" applyFont="1" applyBorder="1"/>
    <xf numFmtId="164" fontId="3" fillId="0" borderId="5" xfId="0" applyNumberFormat="1" applyFont="1" applyBorder="1" applyAlignment="1">
      <alignment horizontal="right"/>
    </xf>
    <xf numFmtId="164" fontId="3" fillId="0" borderId="11" xfId="0" applyNumberFormat="1" applyFont="1" applyBorder="1" applyAlignment="1">
      <alignment vertical="center"/>
    </xf>
    <xf numFmtId="164" fontId="3" fillId="0" borderId="11" xfId="0" applyNumberFormat="1" applyFont="1" applyBorder="1"/>
    <xf numFmtId="164" fontId="3" fillId="0" borderId="11" xfId="0" applyNumberFormat="1" applyFont="1" applyBorder="1" applyAlignment="1">
      <alignment horizontal="right"/>
    </xf>
    <xf numFmtId="164" fontId="3" fillId="0" borderId="0" xfId="0" quotePrefix="1" applyNumberFormat="1" applyFont="1"/>
    <xf numFmtId="164" fontId="3" fillId="0" borderId="0" xfId="0" applyNumberFormat="1" applyFont="1" applyAlignment="1">
      <alignment horizontal="left" vertical="center"/>
    </xf>
    <xf numFmtId="164" fontId="3" fillId="0" borderId="0" xfId="0" quotePrefix="1" applyNumberFormat="1" applyFont="1" applyAlignment="1">
      <alignment horizontal="right"/>
    </xf>
    <xf numFmtId="164" fontId="1" fillId="0" borderId="2" xfId="0" applyNumberFormat="1" applyFont="1" applyBorder="1"/>
    <xf numFmtId="3" fontId="1" fillId="0" borderId="4" xfId="0" quotePrefix="1" applyNumberFormat="1" applyFont="1" applyBorder="1" applyAlignment="1">
      <alignment horizontal="right"/>
    </xf>
    <xf numFmtId="164" fontId="1" fillId="0" borderId="2" xfId="0" applyNumberFormat="1" applyFont="1" applyBorder="1" applyAlignment="1">
      <alignment horizontal="right"/>
    </xf>
    <xf numFmtId="164" fontId="1" fillId="0" borderId="3" xfId="0" applyNumberFormat="1" applyFont="1" applyBorder="1"/>
    <xf numFmtId="3" fontId="1" fillId="0" borderId="4" xfId="0" applyNumberFormat="1" applyFont="1" applyBorder="1" applyAlignment="1">
      <alignment horizontal="right"/>
    </xf>
    <xf numFmtId="164" fontId="1" fillId="0" borderId="5" xfId="0" applyNumberFormat="1" applyFont="1" applyBorder="1"/>
    <xf numFmtId="3" fontId="1" fillId="0" borderId="5" xfId="0" applyNumberFormat="1" applyFont="1" applyBorder="1" applyAlignment="1">
      <alignment horizontal="right"/>
    </xf>
    <xf numFmtId="164" fontId="2" fillId="0" borderId="0" xfId="0" quotePrefix="1" applyNumberFormat="1" applyFont="1" applyAlignment="1">
      <alignment horizontal="right"/>
    </xf>
    <xf numFmtId="164" fontId="6" fillId="0" borderId="0" xfId="0" quotePrefix="1" applyNumberFormat="1" applyFont="1" applyAlignment="1">
      <alignment horizontal="right"/>
    </xf>
    <xf numFmtId="164" fontId="10" fillId="0" borderId="0" xfId="0" applyNumberFormat="1" applyFont="1" applyAlignment="1">
      <alignment horizontal="left"/>
    </xf>
    <xf numFmtId="164" fontId="10" fillId="0" borderId="0" xfId="0" applyNumberFormat="1" applyFont="1" applyAlignment="1">
      <alignment vertical="center"/>
    </xf>
    <xf numFmtId="164" fontId="10" fillId="0" borderId="0" xfId="0" applyNumberFormat="1" applyFont="1"/>
    <xf numFmtId="164" fontId="9" fillId="0" borderId="0" xfId="0" applyNumberFormat="1" applyFont="1" applyAlignment="1">
      <alignment horizontal="right"/>
    </xf>
    <xf numFmtId="0" fontId="10" fillId="0" borderId="0" xfId="0" applyFont="1" applyAlignment="1">
      <alignment vertical="center"/>
    </xf>
    <xf numFmtId="4" fontId="10" fillId="0" borderId="0" xfId="0" applyNumberFormat="1" applyFont="1" applyAlignment="1">
      <alignment vertical="center"/>
    </xf>
    <xf numFmtId="164" fontId="10" fillId="0" borderId="4" xfId="0" applyNumberFormat="1" applyFont="1" applyBorder="1" applyAlignment="1">
      <alignment horizontal="left"/>
    </xf>
    <xf numFmtId="164" fontId="2" fillId="0" borderId="3" xfId="0" applyNumberFormat="1" applyFont="1" applyBorder="1" applyAlignment="1">
      <alignment horizontal="right" vertical="center"/>
    </xf>
    <xf numFmtId="164" fontId="3" fillId="0" borderId="14" xfId="0" applyNumberFormat="1" applyFont="1" applyBorder="1" applyAlignment="1">
      <alignment horizontal="left"/>
    </xf>
    <xf numFmtId="0" fontId="1" fillId="0" borderId="14" xfId="0" applyFont="1" applyBorder="1" applyAlignment="1">
      <alignment vertical="center"/>
    </xf>
    <xf numFmtId="164" fontId="3" fillId="0" borderId="14" xfId="0" applyNumberFormat="1" applyFont="1" applyBorder="1" applyAlignment="1">
      <alignment vertical="center"/>
    </xf>
    <xf numFmtId="164" fontId="3" fillId="0" borderId="14" xfId="0" applyNumberFormat="1" applyFont="1" applyBorder="1"/>
    <xf numFmtId="4" fontId="1" fillId="0" borderId="14" xfId="0" applyNumberFormat="1" applyFont="1" applyBorder="1" applyAlignment="1">
      <alignment vertical="center"/>
    </xf>
    <xf numFmtId="164" fontId="3" fillId="0" borderId="14" xfId="0" applyNumberFormat="1" applyFont="1" applyBorder="1" applyAlignment="1">
      <alignment horizontal="right"/>
    </xf>
    <xf numFmtId="4" fontId="2" fillId="0" borderId="0" xfId="0" applyNumberFormat="1" applyFont="1" applyAlignment="1">
      <alignment vertical="center"/>
    </xf>
    <xf numFmtId="164" fontId="2" fillId="0" borderId="3" xfId="0" applyNumberFormat="1" applyFont="1" applyBorder="1" applyAlignment="1">
      <alignment horizontal="center"/>
    </xf>
    <xf numFmtId="164" fontId="2" fillId="0" borderId="8" xfId="0" applyNumberFormat="1" applyFont="1" applyBorder="1" applyAlignment="1">
      <alignment horizontal="center"/>
    </xf>
    <xf numFmtId="164" fontId="2" fillId="0" borderId="4" xfId="0" applyNumberFormat="1" applyFont="1" applyBorder="1" applyAlignment="1">
      <alignment horizontal="center"/>
    </xf>
    <xf numFmtId="164" fontId="6" fillId="0" borderId="0" xfId="0" applyNumberFormat="1" applyFont="1" applyAlignment="1">
      <alignment horizontal="left"/>
    </xf>
    <xf numFmtId="164" fontId="6" fillId="0" borderId="0" xfId="0" applyNumberFormat="1" applyFont="1" applyAlignment="1" applyProtection="1">
      <alignment horizontal="left"/>
      <protection locked="0"/>
    </xf>
    <xf numFmtId="164" fontId="1" fillId="0" borderId="0" xfId="0" applyNumberFormat="1" applyFont="1" applyAlignment="1">
      <alignment horizontal="left" wrapText="1"/>
    </xf>
    <xf numFmtId="164" fontId="1" fillId="0" borderId="4" xfId="0" applyNumberFormat="1" applyFont="1" applyBorder="1" applyAlignment="1">
      <alignment horizontal="center"/>
    </xf>
    <xf numFmtId="164" fontId="1" fillId="0" borderId="3" xfId="0" applyNumberFormat="1" applyFont="1" applyBorder="1" applyAlignment="1">
      <alignment horizontal="center"/>
    </xf>
    <xf numFmtId="164" fontId="1" fillId="0" borderId="12" xfId="0" applyNumberFormat="1" applyFont="1" applyBorder="1" applyAlignment="1">
      <alignment horizontal="center"/>
    </xf>
    <xf numFmtId="164" fontId="1" fillId="0" borderId="8" xfId="0" applyNumberFormat="1" applyFont="1" applyBorder="1" applyAlignment="1">
      <alignment horizontal="center"/>
    </xf>
  </cellXfs>
  <cellStyles count="1">
    <cellStyle name="Normal" xfId="0" builtinId="0"/>
  </cellStyles>
  <dxfs count="6">
    <dxf>
      <border>
        <left/>
        <right/>
        <top/>
        <bottom/>
        <vertical/>
        <horizontal/>
      </border>
    </dxf>
    <dxf>
      <fill>
        <patternFill>
          <bgColor rgb="FF92D05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/>
        <right/>
        <top/>
        <bottom/>
        <vertical/>
        <horizontal/>
      </border>
    </dxf>
    <dxf>
      <fill>
        <patternFill>
          <bgColor rgb="FF92D05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/>
        <right/>
        <top/>
        <bottom/>
        <vertical/>
        <horizontal/>
      </border>
    </dxf>
    <dxf>
      <fill>
        <patternFill>
          <bgColor rgb="FF92D05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363"/>
  <sheetViews>
    <sheetView tabSelected="1" view="pageBreakPreview" topLeftCell="A268" zoomScaleNormal="100" zoomScaleSheetLayoutView="100" workbookViewId="0">
      <selection activeCell="J210" sqref="J210"/>
    </sheetView>
  </sheetViews>
  <sheetFormatPr defaultColWidth="10" defaultRowHeight="12" x14ac:dyDescent="0.2"/>
  <cols>
    <col min="1" max="1" width="10" style="4"/>
    <col min="2" max="2" width="8.85546875" style="4" customWidth="1"/>
    <col min="3" max="3" width="10" style="4"/>
    <col min="4" max="4" width="11.7109375" style="4" customWidth="1"/>
    <col min="5" max="5" width="17.28515625" style="9" customWidth="1"/>
    <col min="6" max="6" width="8.5703125" style="7" customWidth="1"/>
    <col min="7" max="7" width="7.85546875" style="4" customWidth="1"/>
    <col min="8" max="8" width="8.5703125" style="4" customWidth="1"/>
    <col min="9" max="9" width="9" style="3" customWidth="1"/>
    <col min="10" max="10" width="9.7109375" style="1" customWidth="1"/>
    <col min="11" max="11" width="15.5703125" style="2" customWidth="1"/>
    <col min="12" max="71" width="10" style="5"/>
    <col min="72" max="73" width="14.7109375" style="5" customWidth="1"/>
    <col min="74" max="74" width="15.28515625" style="5" customWidth="1"/>
    <col min="75" max="16384" width="10" style="5"/>
  </cols>
  <sheetData>
    <row r="1" spans="1:12" x14ac:dyDescent="0.2">
      <c r="A1" s="24" t="s">
        <v>66</v>
      </c>
      <c r="B1" s="1"/>
      <c r="C1" s="25" t="s">
        <v>263</v>
      </c>
      <c r="D1" s="26"/>
      <c r="E1" s="27"/>
      <c r="F1" s="28"/>
      <c r="G1" s="26"/>
      <c r="H1" s="26"/>
      <c r="I1" s="29"/>
      <c r="L1" s="1"/>
    </row>
    <row r="2" spans="1:12" x14ac:dyDescent="0.2">
      <c r="A2" s="24"/>
      <c r="B2" s="30"/>
      <c r="C2" s="31"/>
      <c r="D2" s="32"/>
      <c r="E2" s="33"/>
      <c r="F2" s="34"/>
      <c r="G2" s="32"/>
      <c r="H2" s="32"/>
      <c r="I2" s="35"/>
      <c r="L2" s="1"/>
    </row>
    <row r="3" spans="1:12" x14ac:dyDescent="0.2">
      <c r="A3" s="24" t="s">
        <v>67</v>
      </c>
      <c r="B3" s="24"/>
      <c r="C3" s="25"/>
      <c r="D3" s="26"/>
      <c r="E3" s="27"/>
      <c r="F3" s="28"/>
      <c r="G3" s="26"/>
      <c r="H3" s="26"/>
      <c r="I3" s="29"/>
      <c r="J3" s="36"/>
      <c r="L3" s="1"/>
    </row>
    <row r="4" spans="1:12" x14ac:dyDescent="0.2">
      <c r="A4" s="24"/>
      <c r="B4" s="24"/>
      <c r="C4" s="24"/>
      <c r="D4" s="30"/>
      <c r="E4" s="37"/>
      <c r="F4" s="38"/>
      <c r="G4" s="30"/>
      <c r="H4" s="30"/>
      <c r="I4" s="39"/>
      <c r="J4" s="36"/>
      <c r="L4" s="1"/>
    </row>
    <row r="5" spans="1:12" x14ac:dyDescent="0.2">
      <c r="A5" s="24" t="s">
        <v>250</v>
      </c>
      <c r="B5" s="24"/>
      <c r="C5" s="25" t="s">
        <v>252</v>
      </c>
      <c r="D5" s="40"/>
      <c r="E5" s="40"/>
      <c r="F5" s="40"/>
      <c r="G5" s="26"/>
      <c r="H5" s="26"/>
      <c r="I5" s="29"/>
      <c r="J5" s="36"/>
      <c r="L5" s="1"/>
    </row>
    <row r="6" spans="1:12" x14ac:dyDescent="0.2">
      <c r="A6" s="24"/>
      <c r="B6" s="24"/>
      <c r="C6" s="31"/>
      <c r="D6" s="30"/>
      <c r="E6" s="37"/>
      <c r="F6" s="38"/>
      <c r="G6" s="30"/>
      <c r="H6" s="30"/>
      <c r="I6" s="39"/>
      <c r="J6" s="36"/>
      <c r="L6" s="1"/>
    </row>
    <row r="7" spans="1:12" x14ac:dyDescent="0.2">
      <c r="A7" s="24"/>
      <c r="B7" s="24"/>
      <c r="C7" s="24"/>
      <c r="D7" s="30"/>
      <c r="E7" s="37"/>
      <c r="F7" s="38"/>
      <c r="G7" s="30"/>
      <c r="H7" s="30"/>
      <c r="I7" s="39"/>
      <c r="J7" s="36"/>
      <c r="L7" s="1"/>
    </row>
    <row r="8" spans="1:12" x14ac:dyDescent="0.2">
      <c r="A8" s="24"/>
      <c r="B8" s="37" t="s">
        <v>249</v>
      </c>
      <c r="C8" s="24"/>
      <c r="D8" s="41"/>
      <c r="E8" s="42"/>
      <c r="F8" s="43"/>
      <c r="G8" s="44"/>
      <c r="H8" s="44"/>
      <c r="I8" s="39"/>
      <c r="J8" s="36"/>
      <c r="L8" s="1"/>
    </row>
    <row r="9" spans="1:12" x14ac:dyDescent="0.2">
      <c r="A9" s="24"/>
      <c r="B9" s="24"/>
      <c r="C9" s="24"/>
      <c r="D9" s="24"/>
      <c r="E9" s="37"/>
      <c r="F9" s="43"/>
      <c r="G9" s="44"/>
      <c r="H9" s="44"/>
      <c r="I9" s="39"/>
      <c r="J9" s="36"/>
      <c r="L9" s="1"/>
    </row>
    <row r="10" spans="1:12" x14ac:dyDescent="0.2">
      <c r="A10" s="45"/>
      <c r="B10" s="44"/>
      <c r="C10" s="44"/>
      <c r="D10" s="44"/>
      <c r="E10" s="42"/>
      <c r="F10" s="43"/>
      <c r="G10" s="44"/>
      <c r="H10" s="44"/>
      <c r="I10" s="39"/>
      <c r="J10" s="36"/>
      <c r="L10" s="1"/>
    </row>
    <row r="11" spans="1:12" x14ac:dyDescent="0.2">
      <c r="A11" s="42" t="s">
        <v>68</v>
      </c>
      <c r="B11" s="42"/>
      <c r="C11" s="42"/>
      <c r="D11" s="42"/>
      <c r="E11" s="42"/>
      <c r="F11" s="46"/>
      <c r="G11" s="42"/>
      <c r="H11" s="42"/>
      <c r="I11" s="39"/>
      <c r="J11" s="36"/>
      <c r="L11" s="1"/>
    </row>
    <row r="12" spans="1:12" x14ac:dyDescent="0.2">
      <c r="A12" s="42" t="s">
        <v>69</v>
      </c>
      <c r="B12" s="42"/>
      <c r="C12" s="42"/>
      <c r="D12" s="42"/>
      <c r="E12" s="42"/>
      <c r="F12" s="46"/>
      <c r="G12" s="42"/>
      <c r="H12" s="42"/>
      <c r="I12" s="39"/>
      <c r="J12" s="36"/>
      <c r="L12" s="1"/>
    </row>
    <row r="13" spans="1:12" x14ac:dyDescent="0.2">
      <c r="A13" s="42" t="s">
        <v>70</v>
      </c>
      <c r="B13" s="42"/>
      <c r="C13" s="42"/>
      <c r="D13" s="42"/>
      <c r="E13" s="42"/>
      <c r="F13" s="46"/>
      <c r="G13" s="42"/>
      <c r="H13" s="42"/>
      <c r="I13" s="39"/>
      <c r="J13" s="36"/>
      <c r="L13" s="1"/>
    </row>
    <row r="14" spans="1:12" x14ac:dyDescent="0.2">
      <c r="A14" s="42" t="s">
        <v>71</v>
      </c>
      <c r="B14" s="42"/>
      <c r="C14" s="42"/>
      <c r="D14" s="42"/>
      <c r="E14" s="42"/>
      <c r="F14" s="46"/>
      <c r="G14" s="42"/>
      <c r="H14" s="42"/>
      <c r="I14" s="39"/>
      <c r="J14" s="36"/>
      <c r="L14" s="1"/>
    </row>
    <row r="15" spans="1:12" x14ac:dyDescent="0.2">
      <c r="A15" s="42"/>
      <c r="B15" s="42"/>
      <c r="C15" s="42"/>
      <c r="D15" s="42"/>
      <c r="E15" s="42"/>
      <c r="F15" s="46"/>
      <c r="G15" s="42"/>
      <c r="H15" s="42"/>
      <c r="I15" s="39"/>
      <c r="J15" s="36"/>
      <c r="L15" s="1"/>
    </row>
    <row r="16" spans="1:12" x14ac:dyDescent="0.2">
      <c r="A16" s="42" t="s">
        <v>72</v>
      </c>
      <c r="B16" s="42"/>
      <c r="C16" s="42"/>
      <c r="D16" s="42"/>
      <c r="E16" s="42"/>
      <c r="F16" s="46"/>
      <c r="G16" s="42"/>
      <c r="H16" s="42"/>
      <c r="I16" s="39"/>
      <c r="J16" s="36"/>
      <c r="L16" s="1"/>
    </row>
    <row r="17" spans="1:12" x14ac:dyDescent="0.2">
      <c r="A17" s="42" t="s">
        <v>244</v>
      </c>
      <c r="B17" s="42"/>
      <c r="C17" s="42"/>
      <c r="D17" s="42"/>
      <c r="E17" s="42"/>
      <c r="F17" s="46"/>
      <c r="G17" s="42"/>
      <c r="H17" s="42"/>
      <c r="I17" s="39"/>
      <c r="J17" s="36"/>
      <c r="L17" s="1"/>
    </row>
    <row r="18" spans="1:12" x14ac:dyDescent="0.2">
      <c r="A18" s="42"/>
      <c r="B18" s="42"/>
      <c r="C18" s="42"/>
      <c r="D18" s="42"/>
      <c r="E18" s="42"/>
      <c r="F18" s="46"/>
      <c r="G18" s="42"/>
      <c r="H18" s="42"/>
      <c r="I18" s="39"/>
      <c r="J18" s="36"/>
      <c r="L18" s="1"/>
    </row>
    <row r="19" spans="1:12" x14ac:dyDescent="0.2">
      <c r="A19" s="42"/>
      <c r="B19" s="42"/>
      <c r="C19" s="42"/>
      <c r="D19" s="42"/>
      <c r="E19" s="42"/>
      <c r="F19" s="46"/>
      <c r="G19" s="42"/>
      <c r="H19" s="42"/>
      <c r="I19" s="39"/>
      <c r="J19" s="36"/>
      <c r="K19" s="47"/>
      <c r="L19" s="1"/>
    </row>
    <row r="20" spans="1:12" x14ac:dyDescent="0.2">
      <c r="A20" s="42"/>
      <c r="B20" s="42"/>
      <c r="C20" s="42"/>
      <c r="D20" s="42"/>
      <c r="E20" s="42"/>
      <c r="F20" s="46"/>
      <c r="G20" s="42"/>
      <c r="H20" s="42"/>
      <c r="I20" s="39"/>
      <c r="J20" s="36"/>
      <c r="K20" s="47"/>
      <c r="L20" s="1"/>
    </row>
    <row r="21" spans="1:12" x14ac:dyDescent="0.2">
      <c r="A21" s="30"/>
      <c r="B21" s="24"/>
      <c r="C21" s="24"/>
      <c r="D21" s="24"/>
      <c r="E21" s="48" t="s">
        <v>73</v>
      </c>
      <c r="F21" s="49" t="s">
        <v>74</v>
      </c>
      <c r="G21" s="50"/>
      <c r="H21" s="158" t="s">
        <v>75</v>
      </c>
      <c r="I21" s="159"/>
      <c r="J21" s="160" t="s">
        <v>232</v>
      </c>
      <c r="K21" s="160"/>
      <c r="L21" s="1"/>
    </row>
    <row r="22" spans="1:12" x14ac:dyDescent="0.2">
      <c r="A22" s="24"/>
      <c r="B22" s="1"/>
      <c r="C22" s="24"/>
      <c r="D22" s="24"/>
      <c r="E22" s="48" t="s">
        <v>76</v>
      </c>
      <c r="F22" s="53" t="s">
        <v>77</v>
      </c>
      <c r="G22" s="51" t="s">
        <v>78</v>
      </c>
      <c r="H22" s="51" t="s">
        <v>79</v>
      </c>
      <c r="I22" s="54" t="s">
        <v>80</v>
      </c>
      <c r="J22" s="52" t="s">
        <v>79</v>
      </c>
      <c r="K22" s="52" t="s">
        <v>233</v>
      </c>
      <c r="L22" s="1"/>
    </row>
    <row r="23" spans="1:12" x14ac:dyDescent="0.2">
      <c r="A23" s="30" t="s">
        <v>81</v>
      </c>
      <c r="B23" s="1"/>
      <c r="C23" s="24"/>
      <c r="D23" s="24"/>
      <c r="E23" s="42"/>
      <c r="F23" s="55"/>
      <c r="G23" s="56"/>
      <c r="H23" s="56"/>
      <c r="I23" s="39"/>
      <c r="K23" s="1"/>
      <c r="L23" s="1"/>
    </row>
    <row r="24" spans="1:12" x14ac:dyDescent="0.2">
      <c r="A24" s="30"/>
      <c r="B24" s="1"/>
      <c r="C24" s="24"/>
      <c r="D24" s="24"/>
      <c r="E24" s="42"/>
      <c r="F24" s="55"/>
      <c r="G24" s="56"/>
      <c r="H24" s="56"/>
      <c r="I24" s="39"/>
      <c r="K24" s="1"/>
      <c r="L24" s="1"/>
    </row>
    <row r="25" spans="1:12" x14ac:dyDescent="0.2">
      <c r="A25" s="30" t="s">
        <v>82</v>
      </c>
      <c r="B25" s="24"/>
      <c r="C25" s="24"/>
      <c r="D25" s="24"/>
      <c r="E25" s="42"/>
      <c r="F25" s="36"/>
      <c r="G25" s="24"/>
      <c r="H25" s="24"/>
      <c r="I25" s="39"/>
      <c r="K25" s="1"/>
      <c r="L25" s="1"/>
    </row>
    <row r="26" spans="1:12" x14ac:dyDescent="0.2">
      <c r="A26" s="24" t="s">
        <v>83</v>
      </c>
      <c r="B26" s="24"/>
      <c r="C26" s="24"/>
      <c r="D26" s="24"/>
      <c r="E26" s="57" t="s">
        <v>84</v>
      </c>
      <c r="F26" s="58" t="s">
        <v>85</v>
      </c>
      <c r="G26" s="59"/>
      <c r="H26" s="60" t="s">
        <v>86</v>
      </c>
      <c r="I26" s="61">
        <v>2</v>
      </c>
      <c r="J26" s="62"/>
      <c r="K26" s="63">
        <f>I26*ROUND(J26,2)</f>
        <v>0</v>
      </c>
      <c r="L26" s="1"/>
    </row>
    <row r="27" spans="1:12" x14ac:dyDescent="0.2">
      <c r="A27" s="24" t="s">
        <v>87</v>
      </c>
      <c r="B27" s="24"/>
      <c r="C27" s="24"/>
      <c r="D27" s="24"/>
      <c r="E27" s="57" t="s">
        <v>84</v>
      </c>
      <c r="F27" s="58" t="s">
        <v>85</v>
      </c>
      <c r="G27" s="59"/>
      <c r="H27" s="60" t="s">
        <v>86</v>
      </c>
      <c r="I27" s="61">
        <v>1</v>
      </c>
      <c r="J27" s="62"/>
      <c r="K27" s="63">
        <f t="shared" ref="K27:K28" si="0">I27*ROUND(J27,2)</f>
        <v>0</v>
      </c>
      <c r="L27" s="1"/>
    </row>
    <row r="28" spans="1:12" x14ac:dyDescent="0.2">
      <c r="A28" s="24" t="s">
        <v>88</v>
      </c>
      <c r="B28" s="24"/>
      <c r="C28" s="24"/>
      <c r="D28" s="24"/>
      <c r="E28" s="57" t="s">
        <v>84</v>
      </c>
      <c r="F28" s="58" t="s">
        <v>85</v>
      </c>
      <c r="G28" s="59"/>
      <c r="H28" s="60" t="s">
        <v>86</v>
      </c>
      <c r="I28" s="61">
        <v>1</v>
      </c>
      <c r="J28" s="62"/>
      <c r="K28" s="63">
        <f t="shared" si="0"/>
        <v>0</v>
      </c>
      <c r="L28" s="1"/>
    </row>
    <row r="29" spans="1:12" x14ac:dyDescent="0.2">
      <c r="A29" s="64"/>
      <c r="B29" s="24"/>
      <c r="C29" s="24"/>
      <c r="D29" s="24"/>
      <c r="E29" s="42"/>
      <c r="F29" s="36"/>
      <c r="G29" s="24"/>
      <c r="H29" s="65"/>
      <c r="I29" s="39"/>
      <c r="J29" s="66"/>
      <c r="K29" s="67" t="str">
        <f t="shared" ref="K29:K56" si="1">IF(ISNUMBER(I29),I29*J29,"")</f>
        <v/>
      </c>
      <c r="L29" s="1"/>
    </row>
    <row r="30" spans="1:12" x14ac:dyDescent="0.2">
      <c r="A30" s="30" t="s">
        <v>89</v>
      </c>
      <c r="B30" s="24"/>
      <c r="C30" s="24"/>
      <c r="D30" s="24"/>
      <c r="E30" s="42"/>
      <c r="F30" s="36"/>
      <c r="G30" s="24"/>
      <c r="H30" s="65"/>
      <c r="I30" s="39"/>
      <c r="J30" s="66"/>
      <c r="K30" s="67" t="str">
        <f t="shared" si="1"/>
        <v/>
      </c>
      <c r="L30" s="1"/>
    </row>
    <row r="31" spans="1:12" x14ac:dyDescent="0.2">
      <c r="A31" s="42"/>
      <c r="B31" s="24"/>
      <c r="C31" s="24"/>
      <c r="D31" s="24"/>
      <c r="E31" s="42"/>
      <c r="F31" s="55"/>
      <c r="G31" s="56"/>
      <c r="H31" s="56"/>
      <c r="I31" s="39"/>
      <c r="J31" s="66"/>
      <c r="K31" s="67" t="str">
        <f t="shared" si="1"/>
        <v/>
      </c>
      <c r="L31" s="1"/>
    </row>
    <row r="32" spans="1:12" x14ac:dyDescent="0.2">
      <c r="A32" s="30" t="s">
        <v>94</v>
      </c>
      <c r="B32" s="24"/>
      <c r="C32" s="24"/>
      <c r="D32" s="24"/>
      <c r="E32" s="42"/>
      <c r="F32" s="36"/>
      <c r="G32" s="68"/>
      <c r="H32" s="65"/>
      <c r="I32" s="39"/>
      <c r="J32" s="66"/>
      <c r="K32" s="67" t="str">
        <f t="shared" si="1"/>
        <v/>
      </c>
      <c r="L32" s="1"/>
    </row>
    <row r="33" spans="1:12" x14ac:dyDescent="0.2">
      <c r="A33" s="69" t="s">
        <v>95</v>
      </c>
      <c r="B33" s="70"/>
      <c r="C33" s="70"/>
      <c r="D33" s="70"/>
      <c r="E33" s="71" t="s">
        <v>96</v>
      </c>
      <c r="F33" s="72" t="s">
        <v>97</v>
      </c>
      <c r="G33" s="73">
        <v>2098</v>
      </c>
      <c r="H33" s="74">
        <v>20000</v>
      </c>
      <c r="I33" s="61">
        <v>1</v>
      </c>
      <c r="J33" s="75"/>
      <c r="K33" s="63">
        <f>I33*ROUND(J33,2)</f>
        <v>0</v>
      </c>
      <c r="L33" s="1"/>
    </row>
    <row r="34" spans="1:12" x14ac:dyDescent="0.2">
      <c r="A34" s="70" t="s">
        <v>98</v>
      </c>
      <c r="B34" s="70"/>
      <c r="C34" s="70"/>
      <c r="D34" s="70"/>
      <c r="E34" s="71" t="s">
        <v>99</v>
      </c>
      <c r="F34" s="72" t="s">
        <v>97</v>
      </c>
      <c r="G34" s="73">
        <v>53896</v>
      </c>
      <c r="H34" s="74">
        <v>20000</v>
      </c>
      <c r="I34" s="61">
        <v>2</v>
      </c>
      <c r="J34" s="75"/>
      <c r="K34" s="63">
        <f t="shared" ref="K34:K38" si="2">I34*ROUND(J34,2)</f>
        <v>0</v>
      </c>
      <c r="L34" s="1"/>
    </row>
    <row r="35" spans="1:12" x14ac:dyDescent="0.2">
      <c r="A35" s="69" t="s">
        <v>100</v>
      </c>
      <c r="B35" s="70"/>
      <c r="C35" s="70"/>
      <c r="D35" s="70"/>
      <c r="E35" s="71" t="s">
        <v>101</v>
      </c>
      <c r="F35" s="72" t="s">
        <v>97</v>
      </c>
      <c r="G35" s="73">
        <v>2098</v>
      </c>
      <c r="H35" s="74">
        <v>20000</v>
      </c>
      <c r="I35" s="61">
        <v>1</v>
      </c>
      <c r="J35" s="75"/>
      <c r="K35" s="63">
        <f t="shared" si="2"/>
        <v>0</v>
      </c>
      <c r="L35" s="1"/>
    </row>
    <row r="36" spans="1:12" x14ac:dyDescent="0.2">
      <c r="A36" s="69" t="s">
        <v>102</v>
      </c>
      <c r="B36" s="70"/>
      <c r="C36" s="70"/>
      <c r="D36" s="70"/>
      <c r="E36" s="71" t="s">
        <v>103</v>
      </c>
      <c r="F36" s="72" t="s">
        <v>97</v>
      </c>
      <c r="G36" s="73">
        <v>51798</v>
      </c>
      <c r="H36" s="74">
        <v>20000</v>
      </c>
      <c r="I36" s="61">
        <v>2</v>
      </c>
      <c r="J36" s="75"/>
      <c r="K36" s="63">
        <f t="shared" si="2"/>
        <v>0</v>
      </c>
      <c r="L36" s="1"/>
    </row>
    <row r="37" spans="1:12" x14ac:dyDescent="0.2">
      <c r="A37" s="70" t="s">
        <v>91</v>
      </c>
      <c r="B37" s="70"/>
      <c r="C37" s="70"/>
      <c r="D37" s="70"/>
      <c r="E37" s="71" t="s">
        <v>92</v>
      </c>
      <c r="F37" s="72" t="s">
        <v>97</v>
      </c>
      <c r="G37" s="73">
        <v>53896</v>
      </c>
      <c r="H37" s="74">
        <v>1500</v>
      </c>
      <c r="I37" s="61">
        <v>36</v>
      </c>
      <c r="J37" s="75"/>
      <c r="K37" s="63">
        <f t="shared" si="2"/>
        <v>0</v>
      </c>
      <c r="L37" s="1"/>
    </row>
    <row r="38" spans="1:12" x14ac:dyDescent="0.2">
      <c r="A38" s="70" t="s">
        <v>93</v>
      </c>
      <c r="B38" s="70"/>
      <c r="C38" s="70"/>
      <c r="D38" s="70"/>
      <c r="E38" s="71" t="s">
        <v>92</v>
      </c>
      <c r="F38" s="72" t="s">
        <v>97</v>
      </c>
      <c r="G38" s="73">
        <v>53896</v>
      </c>
      <c r="H38" s="74">
        <v>5000</v>
      </c>
      <c r="I38" s="61">
        <v>3</v>
      </c>
      <c r="J38" s="75"/>
      <c r="K38" s="63">
        <f t="shared" si="2"/>
        <v>0</v>
      </c>
      <c r="L38" s="1"/>
    </row>
    <row r="39" spans="1:12" x14ac:dyDescent="0.2">
      <c r="A39" s="24"/>
      <c r="B39" s="24"/>
      <c r="C39" s="24"/>
      <c r="D39" s="24"/>
      <c r="E39" s="42"/>
      <c r="F39" s="76" t="s">
        <v>107</v>
      </c>
      <c r="G39" s="68"/>
      <c r="H39" s="65"/>
      <c r="I39" s="77"/>
      <c r="J39" s="66"/>
      <c r="K39" s="67" t="str">
        <f t="shared" si="1"/>
        <v/>
      </c>
      <c r="L39" s="1"/>
    </row>
    <row r="40" spans="1:12" x14ac:dyDescent="0.2">
      <c r="A40" s="24"/>
      <c r="B40" s="24"/>
      <c r="C40" s="24"/>
      <c r="D40" s="24"/>
      <c r="E40" s="42"/>
      <c r="F40" s="76"/>
      <c r="G40" s="68"/>
      <c r="H40" s="65"/>
      <c r="I40" s="77"/>
      <c r="J40" s="66"/>
      <c r="K40" s="67" t="str">
        <f t="shared" si="1"/>
        <v/>
      </c>
      <c r="L40" s="1"/>
    </row>
    <row r="41" spans="1:12" x14ac:dyDescent="0.2">
      <c r="A41" s="30" t="s">
        <v>254</v>
      </c>
      <c r="B41" s="24"/>
      <c r="C41" s="24"/>
      <c r="D41" s="24"/>
      <c r="E41" s="42"/>
      <c r="F41" s="36"/>
      <c r="G41" s="68"/>
      <c r="H41" s="65"/>
      <c r="I41" s="77"/>
      <c r="J41" s="66"/>
      <c r="K41" s="67" t="str">
        <f t="shared" si="1"/>
        <v/>
      </c>
      <c r="L41" s="1"/>
    </row>
    <row r="42" spans="1:12" x14ac:dyDescent="0.2">
      <c r="A42" s="78" t="s">
        <v>109</v>
      </c>
      <c r="B42" s="70"/>
      <c r="C42" s="70"/>
      <c r="D42" s="70"/>
      <c r="E42" s="79" t="s">
        <v>110</v>
      </c>
      <c r="F42" s="72" t="s">
        <v>97</v>
      </c>
      <c r="G42" s="73">
        <v>177889</v>
      </c>
      <c r="H42" s="74">
        <v>8000</v>
      </c>
      <c r="I42" s="61">
        <v>4</v>
      </c>
      <c r="J42" s="75"/>
      <c r="K42" s="63">
        <f>I42*ROUND(J42,2)</f>
        <v>0</v>
      </c>
      <c r="L42" s="1"/>
    </row>
    <row r="43" spans="1:12" x14ac:dyDescent="0.2">
      <c r="A43" s="78" t="s">
        <v>111</v>
      </c>
      <c r="B43" s="70"/>
      <c r="C43" s="70"/>
      <c r="D43" s="70"/>
      <c r="E43" s="71" t="s">
        <v>112</v>
      </c>
      <c r="F43" s="72" t="s">
        <v>97</v>
      </c>
      <c r="G43" s="73">
        <v>177889</v>
      </c>
      <c r="H43" s="74">
        <v>8000</v>
      </c>
      <c r="I43" s="61">
        <v>2</v>
      </c>
      <c r="J43" s="75"/>
      <c r="K43" s="63">
        <f>I43*ROUND(J43,2)</f>
        <v>0</v>
      </c>
      <c r="L43" s="1"/>
    </row>
    <row r="44" spans="1:12" x14ac:dyDescent="0.2">
      <c r="A44" s="24"/>
      <c r="B44" s="24"/>
      <c r="C44" s="24"/>
      <c r="D44" s="24"/>
      <c r="E44" s="42"/>
      <c r="F44" s="76"/>
      <c r="G44" s="68"/>
      <c r="H44" s="65"/>
      <c r="I44" s="77"/>
      <c r="J44" s="66"/>
      <c r="K44" s="67" t="str">
        <f t="shared" si="1"/>
        <v/>
      </c>
      <c r="L44" s="1"/>
    </row>
    <row r="45" spans="1:12" x14ac:dyDescent="0.2">
      <c r="A45" s="30" t="s">
        <v>113</v>
      </c>
      <c r="B45" s="24"/>
      <c r="C45" s="24"/>
      <c r="D45" s="24"/>
      <c r="E45" s="42"/>
      <c r="F45" s="36"/>
      <c r="G45" s="68"/>
      <c r="H45" s="65"/>
      <c r="I45" s="77"/>
      <c r="J45" s="66"/>
      <c r="K45" s="67" t="str">
        <f t="shared" si="1"/>
        <v/>
      </c>
      <c r="L45" s="1"/>
    </row>
    <row r="46" spans="1:12" x14ac:dyDescent="0.2">
      <c r="A46" s="80" t="s">
        <v>114</v>
      </c>
      <c r="B46" s="24"/>
      <c r="C46" s="24"/>
      <c r="D46" s="24"/>
      <c r="E46" s="42"/>
      <c r="F46" s="36"/>
      <c r="G46" s="24"/>
      <c r="H46" s="65"/>
      <c r="I46" s="77"/>
      <c r="J46" s="66"/>
      <c r="K46" s="67" t="str">
        <f t="shared" si="1"/>
        <v/>
      </c>
      <c r="L46" s="1"/>
    </row>
    <row r="47" spans="1:12" x14ac:dyDescent="0.2">
      <c r="A47" s="70" t="s">
        <v>98</v>
      </c>
      <c r="B47" s="70"/>
      <c r="C47" s="70"/>
      <c r="D47" s="70"/>
      <c r="E47" s="71" t="s">
        <v>99</v>
      </c>
      <c r="F47" s="72" t="s">
        <v>108</v>
      </c>
      <c r="G47" s="73">
        <v>95517</v>
      </c>
      <c r="H47" s="74">
        <v>50000</v>
      </c>
      <c r="I47" s="61">
        <v>2</v>
      </c>
      <c r="J47" s="75"/>
      <c r="K47" s="63">
        <f>I47*ROUND(J47,2)</f>
        <v>0</v>
      </c>
      <c r="L47" s="1"/>
    </row>
    <row r="48" spans="1:12" x14ac:dyDescent="0.2">
      <c r="A48" s="69" t="s">
        <v>102</v>
      </c>
      <c r="B48" s="70"/>
      <c r="C48" s="70"/>
      <c r="D48" s="70"/>
      <c r="E48" s="71" t="s">
        <v>103</v>
      </c>
      <c r="F48" s="72" t="s">
        <v>108</v>
      </c>
      <c r="G48" s="73">
        <v>95517</v>
      </c>
      <c r="H48" s="74">
        <v>50000</v>
      </c>
      <c r="I48" s="61">
        <v>2</v>
      </c>
      <c r="J48" s="75"/>
      <c r="K48" s="63">
        <f t="shared" ref="K48:K49" si="3">I48*ROUND(J48,2)</f>
        <v>0</v>
      </c>
      <c r="L48" s="1"/>
    </row>
    <row r="49" spans="1:12" x14ac:dyDescent="0.2">
      <c r="A49" s="70" t="s">
        <v>104</v>
      </c>
      <c r="B49" s="70"/>
      <c r="C49" s="70"/>
      <c r="D49" s="70"/>
      <c r="E49" s="71" t="s">
        <v>105</v>
      </c>
      <c r="F49" s="72" t="s">
        <v>108</v>
      </c>
      <c r="G49" s="73">
        <v>95517</v>
      </c>
      <c r="H49" s="74">
        <v>50000</v>
      </c>
      <c r="I49" s="61">
        <v>2</v>
      </c>
      <c r="J49" s="75"/>
      <c r="K49" s="63">
        <f t="shared" si="3"/>
        <v>0</v>
      </c>
      <c r="L49" s="1"/>
    </row>
    <row r="50" spans="1:12" x14ac:dyDescent="0.2">
      <c r="A50" s="42"/>
      <c r="B50" s="24"/>
      <c r="C50" s="24"/>
      <c r="D50" s="24"/>
      <c r="E50" s="81"/>
      <c r="F50" s="55"/>
      <c r="G50" s="56"/>
      <c r="H50" s="82"/>
      <c r="I50" s="77"/>
      <c r="J50" s="66"/>
      <c r="K50" s="67" t="str">
        <f t="shared" si="1"/>
        <v/>
      </c>
      <c r="L50" s="1"/>
    </row>
    <row r="51" spans="1:12" x14ac:dyDescent="0.2">
      <c r="A51" s="42"/>
      <c r="B51" s="24"/>
      <c r="C51" s="24"/>
      <c r="D51" s="24"/>
      <c r="E51" s="81"/>
      <c r="F51" s="55"/>
      <c r="G51" s="56"/>
      <c r="H51" s="82"/>
      <c r="I51" s="77"/>
      <c r="J51" s="66"/>
      <c r="K51" s="67" t="str">
        <f t="shared" si="1"/>
        <v/>
      </c>
      <c r="L51" s="1"/>
    </row>
    <row r="52" spans="1:12" x14ac:dyDescent="0.2">
      <c r="A52" s="80" t="s">
        <v>115</v>
      </c>
      <c r="B52" s="70"/>
      <c r="C52" s="70"/>
      <c r="D52" s="70"/>
      <c r="E52" s="69"/>
      <c r="F52" s="1"/>
      <c r="G52" s="83"/>
      <c r="H52" s="84"/>
      <c r="I52" s="77"/>
      <c r="J52" s="66"/>
      <c r="K52" s="67" t="str">
        <f t="shared" si="1"/>
        <v/>
      </c>
      <c r="L52" s="1"/>
    </row>
    <row r="53" spans="1:12" x14ac:dyDescent="0.2">
      <c r="A53" s="70" t="s">
        <v>116</v>
      </c>
      <c r="B53" s="70"/>
      <c r="C53" s="70"/>
      <c r="D53" s="70"/>
      <c r="E53" s="71" t="s">
        <v>90</v>
      </c>
      <c r="F53" s="72" t="s">
        <v>108</v>
      </c>
      <c r="G53" s="73">
        <v>95517</v>
      </c>
      <c r="H53" s="74">
        <v>800</v>
      </c>
      <c r="I53" s="61">
        <v>80</v>
      </c>
      <c r="J53" s="75"/>
      <c r="K53" s="63">
        <f>I53*ROUND(J53,2)</f>
        <v>0</v>
      </c>
      <c r="L53" s="1"/>
    </row>
    <row r="54" spans="1:12" x14ac:dyDescent="0.2">
      <c r="A54" s="70" t="s">
        <v>255</v>
      </c>
      <c r="B54" s="70"/>
      <c r="C54" s="70"/>
      <c r="D54" s="70"/>
      <c r="E54" s="71" t="s">
        <v>92</v>
      </c>
      <c r="F54" s="72" t="s">
        <v>108</v>
      </c>
      <c r="G54" s="73">
        <v>95517</v>
      </c>
      <c r="H54" s="74">
        <v>800</v>
      </c>
      <c r="I54" s="61">
        <v>80</v>
      </c>
      <c r="J54" s="75"/>
      <c r="K54" s="63">
        <f t="shared" ref="K54:K55" si="4">I54*ROUND(J54,2)</f>
        <v>0</v>
      </c>
      <c r="L54" s="1"/>
    </row>
    <row r="55" spans="1:12" x14ac:dyDescent="0.2">
      <c r="A55" s="70" t="s">
        <v>117</v>
      </c>
      <c r="B55" s="70"/>
      <c r="C55" s="70"/>
      <c r="D55" s="70"/>
      <c r="E55" s="71" t="s">
        <v>92</v>
      </c>
      <c r="F55" s="72" t="s">
        <v>108</v>
      </c>
      <c r="G55" s="73">
        <v>95517</v>
      </c>
      <c r="H55" s="74">
        <v>4000</v>
      </c>
      <c r="I55" s="61">
        <v>8</v>
      </c>
      <c r="J55" s="75"/>
      <c r="K55" s="63">
        <f t="shared" si="4"/>
        <v>0</v>
      </c>
      <c r="L55" s="1"/>
    </row>
    <row r="56" spans="1:12" x14ac:dyDescent="0.2">
      <c r="A56" s="24"/>
      <c r="B56" s="24"/>
      <c r="C56" s="24"/>
      <c r="D56" s="24"/>
      <c r="E56" s="42" t="s">
        <v>118</v>
      </c>
      <c r="F56" s="36"/>
      <c r="G56" s="24"/>
      <c r="H56" s="65"/>
      <c r="I56" s="77"/>
      <c r="J56" s="66"/>
      <c r="K56" s="67" t="str">
        <f t="shared" si="1"/>
        <v/>
      </c>
      <c r="L56" s="1"/>
    </row>
    <row r="57" spans="1:12" x14ac:dyDescent="0.2">
      <c r="A57" s="24"/>
      <c r="B57" s="24"/>
      <c r="C57" s="24"/>
      <c r="D57" s="24"/>
      <c r="E57" s="42"/>
      <c r="F57" s="36"/>
      <c r="G57" s="85"/>
      <c r="H57" s="65"/>
      <c r="I57" s="77"/>
      <c r="J57" s="66"/>
      <c r="K57" s="67" t="str">
        <f t="shared" ref="K57:K84" si="5">IF(ISNUMBER(I57),I57*J57,"")</f>
        <v/>
      </c>
      <c r="L57" s="1"/>
    </row>
    <row r="58" spans="1:12" x14ac:dyDescent="0.2">
      <c r="A58" s="30" t="s">
        <v>231</v>
      </c>
      <c r="B58" s="24"/>
      <c r="C58" s="24"/>
      <c r="D58" s="24"/>
      <c r="E58" s="42"/>
      <c r="F58" s="36"/>
      <c r="G58" s="68"/>
      <c r="H58" s="65"/>
      <c r="I58" s="77"/>
      <c r="J58" s="66"/>
      <c r="K58" s="67" t="str">
        <f t="shared" si="5"/>
        <v/>
      </c>
      <c r="L58" s="1"/>
    </row>
    <row r="59" spans="1:12" x14ac:dyDescent="0.2">
      <c r="A59" s="30" t="s">
        <v>120</v>
      </c>
      <c r="B59" s="24"/>
      <c r="C59" s="24"/>
      <c r="D59" s="24"/>
      <c r="E59" s="42"/>
      <c r="F59" s="36"/>
      <c r="G59" s="68"/>
      <c r="H59" s="65"/>
      <c r="I59" s="77"/>
      <c r="J59" s="66"/>
      <c r="K59" s="67" t="str">
        <f t="shared" si="5"/>
        <v/>
      </c>
      <c r="L59" s="1"/>
    </row>
    <row r="60" spans="1:12" x14ac:dyDescent="0.2">
      <c r="A60" s="80" t="s">
        <v>121</v>
      </c>
      <c r="B60" s="70"/>
      <c r="C60" s="70"/>
      <c r="D60" s="70"/>
      <c r="E60" s="69"/>
      <c r="F60" s="1"/>
      <c r="G60" s="83"/>
      <c r="H60" s="84"/>
      <c r="I60" s="77"/>
      <c r="J60" s="66"/>
      <c r="K60" s="67" t="str">
        <f t="shared" si="5"/>
        <v/>
      </c>
      <c r="L60" s="1"/>
    </row>
    <row r="61" spans="1:12" x14ac:dyDescent="0.2">
      <c r="A61" s="70" t="s">
        <v>123</v>
      </c>
      <c r="B61" s="70"/>
      <c r="C61" s="70"/>
      <c r="D61" s="70"/>
      <c r="E61" s="71" t="s">
        <v>103</v>
      </c>
      <c r="F61" s="72" t="s">
        <v>108</v>
      </c>
      <c r="G61" s="73">
        <v>1800</v>
      </c>
      <c r="H61" s="86">
        <v>5000</v>
      </c>
      <c r="I61" s="61">
        <v>1</v>
      </c>
      <c r="J61" s="75"/>
      <c r="K61" s="63">
        <f>I61*ROUND(J61,2)</f>
        <v>0</v>
      </c>
      <c r="L61" s="1"/>
    </row>
    <row r="62" spans="1:12" x14ac:dyDescent="0.2">
      <c r="A62" s="70" t="s">
        <v>124</v>
      </c>
      <c r="B62" s="70"/>
      <c r="C62" s="70"/>
      <c r="D62" s="70"/>
      <c r="E62" s="71" t="s">
        <v>103</v>
      </c>
      <c r="F62" s="72" t="s">
        <v>108</v>
      </c>
      <c r="G62" s="73">
        <v>1800</v>
      </c>
      <c r="H62" s="86">
        <v>10000</v>
      </c>
      <c r="I62" s="61">
        <v>1</v>
      </c>
      <c r="J62" s="75"/>
      <c r="K62" s="63">
        <f t="shared" ref="K62:K67" si="6">I62*ROUND(J62,2)</f>
        <v>0</v>
      </c>
      <c r="L62" s="1"/>
    </row>
    <row r="63" spans="1:12" x14ac:dyDescent="0.2">
      <c r="A63" s="70" t="s">
        <v>125</v>
      </c>
      <c r="B63" s="70"/>
      <c r="C63" s="70"/>
      <c r="D63" s="70"/>
      <c r="E63" s="79" t="s">
        <v>126</v>
      </c>
      <c r="F63" s="72" t="s">
        <v>108</v>
      </c>
      <c r="G63" s="73">
        <v>1800</v>
      </c>
      <c r="H63" s="74">
        <v>10000</v>
      </c>
      <c r="I63" s="61">
        <v>1</v>
      </c>
      <c r="J63" s="75"/>
      <c r="K63" s="63">
        <f t="shared" si="6"/>
        <v>0</v>
      </c>
      <c r="L63" s="1"/>
    </row>
    <row r="64" spans="1:12" x14ac:dyDescent="0.2">
      <c r="A64" s="70" t="s">
        <v>104</v>
      </c>
      <c r="B64" s="70"/>
      <c r="C64" s="70"/>
      <c r="D64" s="70"/>
      <c r="E64" s="71" t="s">
        <v>105</v>
      </c>
      <c r="F64" s="72" t="s">
        <v>108</v>
      </c>
      <c r="G64" s="73">
        <v>1800</v>
      </c>
      <c r="H64" s="74">
        <v>40000</v>
      </c>
      <c r="I64" s="61">
        <v>1</v>
      </c>
      <c r="J64" s="75"/>
      <c r="K64" s="63">
        <f t="shared" si="6"/>
        <v>0</v>
      </c>
      <c r="L64" s="1"/>
    </row>
    <row r="65" spans="1:12" x14ac:dyDescent="0.2">
      <c r="A65" s="70" t="s">
        <v>106</v>
      </c>
      <c r="B65" s="70"/>
      <c r="C65" s="70"/>
      <c r="D65" s="70"/>
      <c r="E65" s="79" t="s">
        <v>90</v>
      </c>
      <c r="F65" s="72" t="s">
        <v>97</v>
      </c>
      <c r="G65" s="73">
        <v>9000</v>
      </c>
      <c r="H65" s="86">
        <v>800</v>
      </c>
      <c r="I65" s="61">
        <v>11</v>
      </c>
      <c r="J65" s="75"/>
      <c r="K65" s="63">
        <f t="shared" si="6"/>
        <v>0</v>
      </c>
      <c r="L65" s="1"/>
    </row>
    <row r="66" spans="1:12" x14ac:dyDescent="0.2">
      <c r="A66" s="70" t="s">
        <v>91</v>
      </c>
      <c r="B66" s="70"/>
      <c r="C66" s="70"/>
      <c r="D66" s="70"/>
      <c r="E66" s="79" t="s">
        <v>92</v>
      </c>
      <c r="F66" s="72" t="s">
        <v>97</v>
      </c>
      <c r="G66" s="73">
        <v>9000</v>
      </c>
      <c r="H66" s="87">
        <v>1600</v>
      </c>
      <c r="I66" s="61">
        <v>6</v>
      </c>
      <c r="J66" s="75"/>
      <c r="K66" s="63">
        <f t="shared" si="6"/>
        <v>0</v>
      </c>
      <c r="L66" s="1"/>
    </row>
    <row r="67" spans="1:12" x14ac:dyDescent="0.2">
      <c r="A67" s="70" t="s">
        <v>127</v>
      </c>
      <c r="B67" s="70"/>
      <c r="C67" s="70"/>
      <c r="D67" s="70"/>
      <c r="E67" s="79" t="s">
        <v>92</v>
      </c>
      <c r="F67" s="72" t="s">
        <v>97</v>
      </c>
      <c r="G67" s="73">
        <v>9000</v>
      </c>
      <c r="H67" s="87">
        <v>4000</v>
      </c>
      <c r="I67" s="61">
        <v>2</v>
      </c>
      <c r="J67" s="75"/>
      <c r="K67" s="63">
        <f t="shared" si="6"/>
        <v>0</v>
      </c>
      <c r="L67" s="1"/>
    </row>
    <row r="68" spans="1:12" x14ac:dyDescent="0.2">
      <c r="A68" s="24"/>
      <c r="B68" s="24"/>
      <c r="C68" s="24"/>
      <c r="D68" s="24"/>
      <c r="E68" s="42"/>
      <c r="F68" s="36"/>
      <c r="G68" s="88"/>
      <c r="H68" s="65"/>
      <c r="I68" s="77"/>
      <c r="J68" s="66"/>
      <c r="K68" s="67" t="str">
        <f t="shared" si="5"/>
        <v/>
      </c>
      <c r="L68" s="1"/>
    </row>
    <row r="69" spans="1:12" x14ac:dyDescent="0.2">
      <c r="A69" s="30" t="s">
        <v>253</v>
      </c>
      <c r="B69" s="24"/>
      <c r="C69" s="24"/>
      <c r="D69" s="24"/>
      <c r="E69" s="42"/>
      <c r="F69" s="36"/>
      <c r="G69" s="68"/>
      <c r="H69" s="65"/>
      <c r="I69" s="77"/>
      <c r="J69" s="66"/>
      <c r="K69" s="67" t="str">
        <f t="shared" ref="K69:K74" si="7">IF(ISNUMBER(I69),I69*J69,"")</f>
        <v/>
      </c>
      <c r="L69" s="1"/>
    </row>
    <row r="70" spans="1:12" x14ac:dyDescent="0.2">
      <c r="A70" s="24" t="s">
        <v>128</v>
      </c>
      <c r="B70" s="24"/>
      <c r="C70" s="24"/>
      <c r="D70" s="24"/>
      <c r="E70" s="57"/>
      <c r="F70" s="58" t="s">
        <v>129</v>
      </c>
      <c r="G70" s="73">
        <v>2037</v>
      </c>
      <c r="H70" s="60"/>
      <c r="I70" s="61">
        <v>5</v>
      </c>
      <c r="J70" s="62"/>
      <c r="K70" s="63">
        <f>I70*ROUND(J70,2)</f>
        <v>0</v>
      </c>
      <c r="L70" s="1"/>
    </row>
    <row r="71" spans="1:12" x14ac:dyDescent="0.2">
      <c r="A71" s="24" t="s">
        <v>130</v>
      </c>
      <c r="B71" s="24"/>
      <c r="C71" s="24"/>
      <c r="D71" s="24"/>
      <c r="E71" s="42"/>
      <c r="F71" s="36"/>
      <c r="G71" s="89"/>
      <c r="H71" s="65"/>
      <c r="I71" s="77"/>
      <c r="J71" s="66"/>
      <c r="K71" s="67"/>
      <c r="L71" s="1"/>
    </row>
    <row r="72" spans="1:12" x14ac:dyDescent="0.2">
      <c r="A72" s="24" t="s">
        <v>131</v>
      </c>
      <c r="B72" s="24"/>
      <c r="C72" s="24"/>
      <c r="D72" s="24"/>
      <c r="E72" s="57"/>
      <c r="F72" s="58" t="s">
        <v>129</v>
      </c>
      <c r="G72" s="90"/>
      <c r="H72" s="59"/>
      <c r="I72" s="61">
        <v>2</v>
      </c>
      <c r="J72" s="62"/>
      <c r="K72" s="63">
        <f>I72*ROUND(J72,2)</f>
        <v>0</v>
      </c>
      <c r="L72" s="1"/>
    </row>
    <row r="73" spans="1:12" x14ac:dyDescent="0.2">
      <c r="A73" s="24" t="s">
        <v>132</v>
      </c>
      <c r="B73" s="24"/>
      <c r="C73" s="24"/>
      <c r="D73" s="24"/>
      <c r="E73" s="42"/>
      <c r="F73" s="36"/>
      <c r="G73" s="68"/>
      <c r="H73" s="24"/>
      <c r="I73" s="24"/>
      <c r="J73" s="66"/>
      <c r="K73" s="67"/>
      <c r="L73" s="1"/>
    </row>
    <row r="74" spans="1:12" x14ac:dyDescent="0.2">
      <c r="A74" s="24"/>
      <c r="B74" s="24"/>
      <c r="C74" s="24"/>
      <c r="D74" s="24"/>
      <c r="E74" s="42"/>
      <c r="F74" s="1"/>
      <c r="G74" s="68"/>
      <c r="H74" s="65"/>
      <c r="I74" s="91"/>
      <c r="J74" s="66"/>
      <c r="K74" s="67" t="str">
        <f t="shared" si="7"/>
        <v/>
      </c>
      <c r="L74" s="1"/>
    </row>
    <row r="75" spans="1:12" x14ac:dyDescent="0.2">
      <c r="A75" s="30" t="s">
        <v>245</v>
      </c>
      <c r="B75" s="24"/>
      <c r="C75" s="24"/>
      <c r="D75" s="24"/>
      <c r="E75" s="42"/>
      <c r="F75" s="36"/>
      <c r="G75" s="68"/>
      <c r="H75" s="65"/>
      <c r="I75" s="77"/>
      <c r="J75" s="66"/>
      <c r="K75" s="67" t="str">
        <f t="shared" si="5"/>
        <v/>
      </c>
      <c r="L75" s="1"/>
    </row>
    <row r="76" spans="1:12" x14ac:dyDescent="0.2">
      <c r="A76" s="42" t="s">
        <v>246</v>
      </c>
      <c r="B76" s="42"/>
      <c r="C76" s="42"/>
      <c r="D76" s="42"/>
      <c r="E76" s="42"/>
      <c r="F76" s="36"/>
      <c r="G76" s="68"/>
      <c r="H76" s="24"/>
      <c r="I76" s="77"/>
      <c r="J76" s="66"/>
      <c r="K76" s="67"/>
      <c r="L76" s="1"/>
    </row>
    <row r="77" spans="1:12" x14ac:dyDescent="0.2">
      <c r="A77" s="24" t="s">
        <v>133</v>
      </c>
      <c r="B77" s="24"/>
      <c r="C77" s="24"/>
      <c r="D77" s="24"/>
      <c r="E77" s="57"/>
      <c r="F77" s="58"/>
      <c r="G77" s="90"/>
      <c r="H77" s="92" t="s">
        <v>0</v>
      </c>
      <c r="I77" s="61">
        <v>1</v>
      </c>
      <c r="J77" s="62"/>
      <c r="K77" s="63">
        <f>I77*ROUND(J77,2)</f>
        <v>0</v>
      </c>
      <c r="L77" s="1"/>
    </row>
    <row r="78" spans="1:12" x14ac:dyDescent="0.2">
      <c r="A78" s="24"/>
      <c r="B78" s="24"/>
      <c r="C78" s="24"/>
      <c r="D78" s="24"/>
      <c r="E78" s="42"/>
      <c r="F78" s="36"/>
      <c r="G78" s="24"/>
      <c r="H78" s="65"/>
      <c r="I78" s="77"/>
      <c r="J78" s="66" t="s">
        <v>261</v>
      </c>
      <c r="K78" s="67" t="str">
        <f t="shared" si="5"/>
        <v/>
      </c>
      <c r="L78" s="1"/>
    </row>
    <row r="79" spans="1:12" x14ac:dyDescent="0.2">
      <c r="A79" s="24"/>
      <c r="B79" s="24"/>
      <c r="C79" s="24"/>
      <c r="D79" s="24"/>
      <c r="E79" s="42"/>
      <c r="F79" s="36"/>
      <c r="G79" s="24"/>
      <c r="H79" s="65"/>
      <c r="I79" s="77"/>
      <c r="J79" s="39" t="s">
        <v>236</v>
      </c>
      <c r="K79" s="67">
        <f>+SUM(K26:K77)</f>
        <v>0</v>
      </c>
      <c r="L79" s="1"/>
    </row>
    <row r="80" spans="1:12" x14ac:dyDescent="0.2">
      <c r="A80" s="24"/>
      <c r="B80" s="24"/>
      <c r="C80" s="24"/>
      <c r="D80" s="24"/>
      <c r="E80" s="42"/>
      <c r="F80" s="36"/>
      <c r="G80" s="24"/>
      <c r="H80" s="65"/>
      <c r="I80" s="77"/>
      <c r="J80" s="66" t="s">
        <v>261</v>
      </c>
      <c r="K80" s="67" t="str">
        <f t="shared" si="5"/>
        <v/>
      </c>
      <c r="L80" s="1"/>
    </row>
    <row r="81" spans="1:13" x14ac:dyDescent="0.2">
      <c r="A81" s="93" t="s">
        <v>134</v>
      </c>
      <c r="B81" s="94"/>
      <c r="C81" s="94"/>
      <c r="D81" s="94"/>
      <c r="E81" s="95"/>
      <c r="F81" s="36"/>
      <c r="G81" s="24"/>
      <c r="H81" s="24"/>
      <c r="I81" s="77"/>
      <c r="J81" s="66" t="s">
        <v>261</v>
      </c>
      <c r="K81" s="67" t="str">
        <f t="shared" si="5"/>
        <v/>
      </c>
      <c r="L81" s="1"/>
    </row>
    <row r="82" spans="1:13" x14ac:dyDescent="0.2">
      <c r="A82" s="93"/>
      <c r="B82" s="94"/>
      <c r="C82" s="94"/>
      <c r="D82" s="94"/>
      <c r="E82" s="95"/>
      <c r="F82" s="36"/>
      <c r="G82" s="24"/>
      <c r="H82" s="24"/>
      <c r="I82" s="77"/>
      <c r="J82" s="66" t="s">
        <v>261</v>
      </c>
      <c r="K82" s="67" t="str">
        <f t="shared" si="5"/>
        <v/>
      </c>
      <c r="L82" s="1"/>
    </row>
    <row r="83" spans="1:13" x14ac:dyDescent="0.2">
      <c r="A83" s="93" t="s">
        <v>135</v>
      </c>
      <c r="B83" s="94"/>
      <c r="C83" s="94"/>
      <c r="D83" s="94"/>
      <c r="E83" s="95"/>
      <c r="F83" s="96"/>
      <c r="G83" s="94"/>
      <c r="H83" s="97"/>
      <c r="I83" s="77"/>
      <c r="J83" s="66" t="s">
        <v>261</v>
      </c>
      <c r="K83" s="67" t="str">
        <f t="shared" si="5"/>
        <v/>
      </c>
      <c r="L83" s="1"/>
    </row>
    <row r="84" spans="1:13" x14ac:dyDescent="0.2">
      <c r="A84" s="93" t="s">
        <v>136</v>
      </c>
      <c r="B84" s="94"/>
      <c r="C84" s="94"/>
      <c r="D84" s="94"/>
      <c r="E84" s="95"/>
      <c r="F84" s="96"/>
      <c r="G84" s="94"/>
      <c r="H84" s="97"/>
      <c r="I84" s="77"/>
      <c r="J84" s="66" t="s">
        <v>261</v>
      </c>
      <c r="K84" s="67" t="str">
        <f t="shared" si="5"/>
        <v/>
      </c>
      <c r="L84" s="1"/>
    </row>
    <row r="85" spans="1:13" x14ac:dyDescent="0.2">
      <c r="A85" s="70" t="s">
        <v>137</v>
      </c>
      <c r="B85" s="98"/>
      <c r="C85" s="98"/>
      <c r="D85" s="98"/>
      <c r="E85" s="71" t="s">
        <v>122</v>
      </c>
      <c r="F85" s="99" t="s">
        <v>138</v>
      </c>
      <c r="G85" s="73">
        <v>18263</v>
      </c>
      <c r="H85" s="87">
        <v>4000</v>
      </c>
      <c r="I85" s="61">
        <v>3</v>
      </c>
      <c r="J85" s="75"/>
      <c r="K85" s="63">
        <f>I85*ROUND(J85,2)</f>
        <v>0</v>
      </c>
      <c r="L85" s="1"/>
    </row>
    <row r="86" spans="1:13" x14ac:dyDescent="0.2">
      <c r="A86" s="70" t="s">
        <v>139</v>
      </c>
      <c r="B86" s="98"/>
      <c r="C86" s="98"/>
      <c r="D86" s="98"/>
      <c r="E86" s="71" t="s">
        <v>103</v>
      </c>
      <c r="F86" s="99" t="s">
        <v>138</v>
      </c>
      <c r="G86" s="73">
        <v>18263</v>
      </c>
      <c r="H86" s="87">
        <v>4000</v>
      </c>
      <c r="I86" s="61">
        <v>3</v>
      </c>
      <c r="J86" s="75"/>
      <c r="K86" s="63">
        <f t="shared" ref="K86:K89" si="8">I86*ROUND(J86,2)</f>
        <v>0</v>
      </c>
      <c r="L86" s="1"/>
    </row>
    <row r="87" spans="1:13" x14ac:dyDescent="0.2">
      <c r="A87" s="70" t="s">
        <v>140</v>
      </c>
      <c r="B87" s="98"/>
      <c r="C87" s="98"/>
      <c r="D87" s="98"/>
      <c r="E87" s="71" t="s">
        <v>141</v>
      </c>
      <c r="F87" s="99" t="s">
        <v>142</v>
      </c>
      <c r="G87" s="73">
        <v>18263</v>
      </c>
      <c r="H87" s="87">
        <v>4000</v>
      </c>
      <c r="I87" s="61">
        <v>3</v>
      </c>
      <c r="J87" s="75"/>
      <c r="K87" s="63">
        <f t="shared" si="8"/>
        <v>0</v>
      </c>
      <c r="L87" s="1"/>
    </row>
    <row r="88" spans="1:13" x14ac:dyDescent="0.2">
      <c r="A88" s="70" t="s">
        <v>143</v>
      </c>
      <c r="B88" s="98"/>
      <c r="C88" s="98"/>
      <c r="D88" s="98"/>
      <c r="E88" s="71" t="s">
        <v>126</v>
      </c>
      <c r="F88" s="99" t="s">
        <v>138</v>
      </c>
      <c r="G88" s="73">
        <v>18263</v>
      </c>
      <c r="H88" s="87">
        <v>8000</v>
      </c>
      <c r="I88" s="61">
        <v>1</v>
      </c>
      <c r="J88" s="75"/>
      <c r="K88" s="63">
        <f t="shared" si="8"/>
        <v>0</v>
      </c>
      <c r="L88" s="1"/>
    </row>
    <row r="89" spans="1:13" x14ac:dyDescent="0.2">
      <c r="A89" s="70" t="s">
        <v>104</v>
      </c>
      <c r="B89" s="1"/>
      <c r="C89" s="98"/>
      <c r="D89" s="98"/>
      <c r="E89" s="71" t="s">
        <v>105</v>
      </c>
      <c r="F89" s="99" t="s">
        <v>138</v>
      </c>
      <c r="G89" s="73">
        <v>18263</v>
      </c>
      <c r="H89" s="87">
        <v>40000</v>
      </c>
      <c r="I89" s="61">
        <v>1</v>
      </c>
      <c r="J89" s="75"/>
      <c r="K89" s="63">
        <f t="shared" si="8"/>
        <v>0</v>
      </c>
      <c r="L89" s="1"/>
    </row>
    <row r="90" spans="1:13" x14ac:dyDescent="0.2">
      <c r="A90" s="70"/>
      <c r="B90" s="70"/>
      <c r="C90" s="70"/>
      <c r="D90" s="70"/>
      <c r="E90" s="1" t="s">
        <v>144</v>
      </c>
      <c r="F90" s="1"/>
      <c r="G90" s="70"/>
      <c r="H90" s="70"/>
      <c r="I90" s="77"/>
      <c r="J90" s="66"/>
      <c r="K90" s="67"/>
      <c r="L90" s="1"/>
    </row>
    <row r="91" spans="1:13" x14ac:dyDescent="0.2">
      <c r="A91" s="93"/>
      <c r="B91" s="94"/>
      <c r="C91" s="94"/>
      <c r="D91" s="94"/>
      <c r="E91" s="42"/>
      <c r="F91" s="36"/>
      <c r="G91" s="24"/>
      <c r="H91" s="24"/>
      <c r="I91" s="77"/>
      <c r="J91" s="66"/>
      <c r="K91" s="67"/>
      <c r="L91" s="1"/>
    </row>
    <row r="92" spans="1:13" x14ac:dyDescent="0.2">
      <c r="A92" s="93" t="s">
        <v>145</v>
      </c>
      <c r="B92" s="94"/>
      <c r="C92" s="94"/>
      <c r="D92" s="94"/>
      <c r="E92" s="42"/>
      <c r="F92" s="96"/>
      <c r="G92" s="94"/>
      <c r="H92" s="97"/>
      <c r="I92" s="77"/>
      <c r="J92" s="66"/>
      <c r="K92" s="67" t="str">
        <f t="shared" ref="K92:K122" si="9">IF(ISNUMBER(I92),I92*J92,"")</f>
        <v/>
      </c>
      <c r="L92" s="1"/>
    </row>
    <row r="93" spans="1:13" x14ac:dyDescent="0.2">
      <c r="A93" s="70" t="s">
        <v>139</v>
      </c>
      <c r="B93" s="98"/>
      <c r="C93" s="98"/>
      <c r="D93" s="98"/>
      <c r="E93" s="71" t="s">
        <v>103</v>
      </c>
      <c r="F93" s="99" t="s">
        <v>146</v>
      </c>
      <c r="G93" s="73">
        <v>43251</v>
      </c>
      <c r="H93" s="87">
        <v>16000</v>
      </c>
      <c r="I93" s="61">
        <v>1</v>
      </c>
      <c r="J93" s="75"/>
      <c r="K93" s="63">
        <f>I93*ROUND(J93,2)</f>
        <v>0</v>
      </c>
      <c r="L93" s="1"/>
    </row>
    <row r="94" spans="1:13" s="1" customFormat="1" x14ac:dyDescent="0.2">
      <c r="A94" s="70" t="s">
        <v>140</v>
      </c>
      <c r="B94" s="98"/>
      <c r="C94" s="98"/>
      <c r="D94" s="98"/>
      <c r="E94" s="71" t="s">
        <v>243</v>
      </c>
      <c r="F94" s="99" t="s">
        <v>146</v>
      </c>
      <c r="G94" s="73">
        <v>43251</v>
      </c>
      <c r="H94" s="87">
        <v>16000</v>
      </c>
      <c r="I94" s="61">
        <v>1</v>
      </c>
      <c r="J94" s="75"/>
      <c r="K94" s="63">
        <f t="shared" ref="K94:K95" si="10">I94*ROUND(J94,2)</f>
        <v>0</v>
      </c>
      <c r="L94" s="100" t="str">
        <f>IF(ISNUMBER($J94),IF(#REF!&gt;0,$J94*#REF!,""),"")</f>
        <v/>
      </c>
      <c r="M94" s="23"/>
    </row>
    <row r="95" spans="1:13" x14ac:dyDescent="0.2">
      <c r="A95" s="70" t="s">
        <v>104</v>
      </c>
      <c r="B95" s="98"/>
      <c r="C95" s="98"/>
      <c r="D95" s="98"/>
      <c r="E95" s="71" t="s">
        <v>105</v>
      </c>
      <c r="F95" s="99" t="s">
        <v>146</v>
      </c>
      <c r="G95" s="73">
        <v>43251</v>
      </c>
      <c r="H95" s="87">
        <v>16000</v>
      </c>
      <c r="I95" s="61">
        <v>1</v>
      </c>
      <c r="J95" s="75"/>
      <c r="K95" s="63">
        <f t="shared" si="10"/>
        <v>0</v>
      </c>
      <c r="L95" s="1"/>
    </row>
    <row r="96" spans="1:13" x14ac:dyDescent="0.2">
      <c r="A96" s="24"/>
      <c r="B96" s="94"/>
      <c r="C96" s="94"/>
      <c r="D96" s="94"/>
      <c r="E96" s="1" t="s">
        <v>144</v>
      </c>
      <c r="F96" s="96"/>
      <c r="G96" s="101"/>
      <c r="H96" s="97"/>
      <c r="I96" s="77"/>
      <c r="J96" s="66"/>
      <c r="K96" s="67"/>
      <c r="L96" s="1"/>
    </row>
    <row r="97" spans="1:12" x14ac:dyDescent="0.2">
      <c r="A97" s="24"/>
      <c r="B97" s="94"/>
      <c r="C97" s="94"/>
      <c r="D97" s="94"/>
      <c r="E97" s="95"/>
      <c r="F97" s="96"/>
      <c r="G97" s="101"/>
      <c r="H97" s="97"/>
      <c r="I97" s="77"/>
      <c r="J97" s="66"/>
      <c r="K97" s="67" t="str">
        <f t="shared" si="9"/>
        <v/>
      </c>
      <c r="L97" s="1"/>
    </row>
    <row r="98" spans="1:12" x14ac:dyDescent="0.2">
      <c r="A98" s="93" t="s">
        <v>147</v>
      </c>
      <c r="B98" s="94"/>
      <c r="C98" s="94"/>
      <c r="D98" s="94"/>
      <c r="E98" s="95"/>
      <c r="F98" s="96"/>
      <c r="G98" s="94"/>
      <c r="H98" s="97"/>
      <c r="I98" s="77"/>
      <c r="J98" s="66"/>
      <c r="K98" s="67" t="str">
        <f t="shared" si="9"/>
        <v/>
      </c>
      <c r="L98" s="1"/>
    </row>
    <row r="99" spans="1:12" x14ac:dyDescent="0.2">
      <c r="A99" s="70" t="s">
        <v>139</v>
      </c>
      <c r="B99" s="98"/>
      <c r="C99" s="98"/>
      <c r="D99" s="98"/>
      <c r="E99" s="102" t="s">
        <v>103</v>
      </c>
      <c r="F99" s="103" t="s">
        <v>97</v>
      </c>
      <c r="G99" s="73">
        <v>43251</v>
      </c>
      <c r="H99" s="87">
        <v>16000</v>
      </c>
      <c r="I99" s="61">
        <v>2</v>
      </c>
      <c r="J99" s="75"/>
      <c r="K99" s="63">
        <f>I99*ROUND(J99,2)</f>
        <v>0</v>
      </c>
      <c r="L99" s="1"/>
    </row>
    <row r="100" spans="1:12" x14ac:dyDescent="0.2">
      <c r="A100" s="98" t="s">
        <v>106</v>
      </c>
      <c r="B100" s="98"/>
      <c r="C100" s="98"/>
      <c r="D100" s="98"/>
      <c r="E100" s="102" t="s">
        <v>90</v>
      </c>
      <c r="F100" s="103" t="s">
        <v>97</v>
      </c>
      <c r="G100" s="73">
        <v>43251</v>
      </c>
      <c r="H100" s="87">
        <v>800</v>
      </c>
      <c r="I100" s="61">
        <v>50</v>
      </c>
      <c r="J100" s="75"/>
      <c r="K100" s="63">
        <f t="shared" ref="K100:K102" si="11">I100*ROUND(J100,2)</f>
        <v>0</v>
      </c>
      <c r="L100" s="1"/>
    </row>
    <row r="101" spans="1:12" x14ac:dyDescent="0.2">
      <c r="A101" s="70" t="s">
        <v>91</v>
      </c>
      <c r="B101" s="98"/>
      <c r="C101" s="98"/>
      <c r="D101" s="98"/>
      <c r="E101" s="102" t="s">
        <v>92</v>
      </c>
      <c r="F101" s="103" t="s">
        <v>97</v>
      </c>
      <c r="G101" s="73">
        <v>43251</v>
      </c>
      <c r="H101" s="87">
        <v>1600</v>
      </c>
      <c r="I101" s="61">
        <v>25</v>
      </c>
      <c r="J101" s="75"/>
      <c r="K101" s="63">
        <f t="shared" si="11"/>
        <v>0</v>
      </c>
      <c r="L101" s="1"/>
    </row>
    <row r="102" spans="1:12" x14ac:dyDescent="0.2">
      <c r="A102" s="70" t="s">
        <v>127</v>
      </c>
      <c r="B102" s="98"/>
      <c r="C102" s="98"/>
      <c r="D102" s="98"/>
      <c r="E102" s="102" t="s">
        <v>92</v>
      </c>
      <c r="F102" s="103" t="s">
        <v>97</v>
      </c>
      <c r="G102" s="73">
        <v>43251</v>
      </c>
      <c r="H102" s="87">
        <v>4000</v>
      </c>
      <c r="I102" s="61">
        <v>10</v>
      </c>
      <c r="J102" s="75"/>
      <c r="K102" s="63">
        <f t="shared" si="11"/>
        <v>0</v>
      </c>
      <c r="L102" s="1"/>
    </row>
    <row r="103" spans="1:12" x14ac:dyDescent="0.2">
      <c r="A103" s="70"/>
      <c r="B103" s="70"/>
      <c r="C103" s="70"/>
      <c r="D103" s="70"/>
      <c r="E103" s="1" t="s">
        <v>144</v>
      </c>
      <c r="F103" s="1"/>
      <c r="G103" s="70"/>
      <c r="H103" s="70"/>
      <c r="I103" s="77"/>
      <c r="J103" s="66"/>
      <c r="K103" s="67"/>
      <c r="L103" s="1"/>
    </row>
    <row r="104" spans="1:12" x14ac:dyDescent="0.2">
      <c r="A104" s="94"/>
      <c r="B104" s="94"/>
      <c r="C104" s="94"/>
      <c r="D104" s="94"/>
      <c r="E104" s="95"/>
      <c r="F104" s="96"/>
      <c r="G104" s="88"/>
      <c r="H104" s="97"/>
      <c r="I104" s="77"/>
      <c r="J104" s="66" t="s">
        <v>261</v>
      </c>
      <c r="K104" s="67" t="str">
        <f t="shared" si="9"/>
        <v/>
      </c>
      <c r="L104" s="1"/>
    </row>
    <row r="105" spans="1:12" x14ac:dyDescent="0.2">
      <c r="A105" s="93" t="s">
        <v>148</v>
      </c>
      <c r="B105" s="94"/>
      <c r="C105" s="94"/>
      <c r="D105" s="94"/>
      <c r="E105" s="95"/>
      <c r="F105" s="96"/>
      <c r="G105" s="94"/>
      <c r="H105" s="97"/>
      <c r="I105" s="77"/>
      <c r="J105" s="66" t="s">
        <v>261</v>
      </c>
      <c r="K105" s="67" t="str">
        <f t="shared" si="9"/>
        <v/>
      </c>
      <c r="L105" s="1"/>
    </row>
    <row r="106" spans="1:12" x14ac:dyDescent="0.2">
      <c r="A106" s="93" t="s">
        <v>149</v>
      </c>
      <c r="B106" s="94"/>
      <c r="C106" s="94"/>
      <c r="D106" s="94"/>
      <c r="E106" s="95"/>
      <c r="F106" s="96"/>
      <c r="G106" s="94"/>
      <c r="H106" s="97"/>
      <c r="I106" s="77"/>
      <c r="J106" s="66" t="s">
        <v>261</v>
      </c>
      <c r="K106" s="67" t="str">
        <f t="shared" si="9"/>
        <v/>
      </c>
      <c r="L106" s="1"/>
    </row>
    <row r="107" spans="1:12" x14ac:dyDescent="0.2">
      <c r="A107" s="94" t="s">
        <v>139</v>
      </c>
      <c r="B107" s="94"/>
      <c r="C107" s="94"/>
      <c r="D107" s="94"/>
      <c r="E107" s="57" t="s">
        <v>103</v>
      </c>
      <c r="F107" s="104" t="s">
        <v>97</v>
      </c>
      <c r="G107" s="73">
        <v>15098</v>
      </c>
      <c r="H107" s="105">
        <v>16000</v>
      </c>
      <c r="I107" s="61">
        <v>1</v>
      </c>
      <c r="J107" s="75"/>
      <c r="K107" s="63">
        <f>I107*ROUND(J107,2)</f>
        <v>0</v>
      </c>
      <c r="L107" s="1"/>
    </row>
    <row r="108" spans="1:12" x14ac:dyDescent="0.2">
      <c r="A108" s="94"/>
      <c r="B108" s="94"/>
      <c r="C108" s="94"/>
      <c r="D108" s="94"/>
      <c r="E108" s="42"/>
      <c r="F108" s="96"/>
      <c r="G108" s="24"/>
      <c r="H108" s="97"/>
      <c r="I108" s="77"/>
      <c r="J108" s="66"/>
      <c r="K108" s="67"/>
      <c r="L108" s="1"/>
    </row>
    <row r="109" spans="1:12" x14ac:dyDescent="0.2">
      <c r="A109" s="93" t="s">
        <v>150</v>
      </c>
      <c r="B109" s="94"/>
      <c r="C109" s="94"/>
      <c r="D109" s="94"/>
      <c r="E109" s="95"/>
      <c r="F109" s="96"/>
      <c r="G109" s="94"/>
      <c r="H109" s="97"/>
      <c r="I109" s="77"/>
      <c r="J109" s="66"/>
      <c r="K109" s="67" t="str">
        <f t="shared" si="9"/>
        <v/>
      </c>
      <c r="L109" s="1"/>
    </row>
    <row r="110" spans="1:12" x14ac:dyDescent="0.2">
      <c r="A110" s="94" t="s">
        <v>151</v>
      </c>
      <c r="B110" s="94"/>
      <c r="C110" s="94"/>
      <c r="D110" s="94"/>
      <c r="E110" s="57"/>
      <c r="F110" s="104" t="s">
        <v>97</v>
      </c>
      <c r="G110" s="73">
        <v>15098</v>
      </c>
      <c r="H110" s="105">
        <v>20000</v>
      </c>
      <c r="I110" s="61">
        <v>1</v>
      </c>
      <c r="J110" s="75"/>
      <c r="K110" s="63">
        <f>I110*ROUND(J110,2)</f>
        <v>0</v>
      </c>
      <c r="L110" s="1"/>
    </row>
    <row r="111" spans="1:12" x14ac:dyDescent="0.2">
      <c r="A111" s="94"/>
      <c r="B111" s="94"/>
      <c r="C111" s="94"/>
      <c r="D111" s="94"/>
      <c r="E111" s="42"/>
      <c r="F111" s="96"/>
      <c r="G111" s="24"/>
      <c r="H111" s="97"/>
      <c r="I111" s="77"/>
      <c r="J111" s="66"/>
      <c r="K111" s="67"/>
      <c r="L111" s="1"/>
    </row>
    <row r="112" spans="1:12" x14ac:dyDescent="0.2">
      <c r="A112" s="93" t="s">
        <v>152</v>
      </c>
      <c r="B112" s="94"/>
      <c r="C112" s="94"/>
      <c r="D112" s="94"/>
      <c r="E112" s="95"/>
      <c r="F112" s="96"/>
      <c r="G112" s="94"/>
      <c r="H112" s="97"/>
      <c r="I112" s="77"/>
      <c r="J112" s="66"/>
      <c r="K112" s="67" t="str">
        <f t="shared" si="9"/>
        <v/>
      </c>
      <c r="L112" s="1"/>
    </row>
    <row r="113" spans="1:12" x14ac:dyDescent="0.2">
      <c r="A113" s="94" t="s">
        <v>153</v>
      </c>
      <c r="B113" s="94"/>
      <c r="C113" s="94"/>
      <c r="D113" s="94"/>
      <c r="E113" s="57"/>
      <c r="F113" s="104" t="s">
        <v>97</v>
      </c>
      <c r="G113" s="73">
        <v>15098</v>
      </c>
      <c r="H113" s="105">
        <v>20000</v>
      </c>
      <c r="I113" s="61">
        <v>1</v>
      </c>
      <c r="J113" s="75"/>
      <c r="K113" s="63">
        <f>I113*ROUND(J113,2)</f>
        <v>0</v>
      </c>
      <c r="L113" s="1"/>
    </row>
    <row r="114" spans="1:12" x14ac:dyDescent="0.2">
      <c r="A114" s="94" t="s">
        <v>154</v>
      </c>
      <c r="B114" s="94"/>
      <c r="C114" s="94"/>
      <c r="D114" s="94"/>
      <c r="E114" s="57"/>
      <c r="F114" s="104" t="s">
        <v>97</v>
      </c>
      <c r="G114" s="73">
        <v>15098</v>
      </c>
      <c r="H114" s="105">
        <v>20000</v>
      </c>
      <c r="I114" s="61">
        <v>1</v>
      </c>
      <c r="J114" s="75"/>
      <c r="K114" s="63">
        <f>I114*ROUND(J114,2)</f>
        <v>0</v>
      </c>
      <c r="L114" s="1"/>
    </row>
    <row r="115" spans="1:12" x14ac:dyDescent="0.2">
      <c r="A115" s="94"/>
      <c r="B115" s="94"/>
      <c r="C115" s="94"/>
      <c r="D115" s="94"/>
      <c r="E115" s="42"/>
      <c r="F115" s="96"/>
      <c r="G115" s="24"/>
      <c r="H115" s="97"/>
      <c r="I115" s="77"/>
      <c r="J115" s="66"/>
      <c r="K115" s="67"/>
      <c r="L115" s="1"/>
    </row>
    <row r="116" spans="1:12" x14ac:dyDescent="0.2">
      <c r="A116" s="93" t="s">
        <v>155</v>
      </c>
      <c r="B116" s="94"/>
      <c r="C116" s="94"/>
      <c r="D116" s="94"/>
      <c r="E116" s="95"/>
      <c r="F116" s="96"/>
      <c r="G116" s="94"/>
      <c r="H116" s="97"/>
      <c r="I116" s="77"/>
      <c r="J116" s="66"/>
      <c r="K116" s="67"/>
      <c r="L116" s="1"/>
    </row>
    <row r="117" spans="1:12" x14ac:dyDescent="0.2">
      <c r="A117" s="98" t="s">
        <v>156</v>
      </c>
      <c r="B117" s="98"/>
      <c r="C117" s="98"/>
      <c r="D117" s="98"/>
      <c r="E117" s="71"/>
      <c r="F117" s="103" t="s">
        <v>97</v>
      </c>
      <c r="G117" s="73">
        <v>15098</v>
      </c>
      <c r="H117" s="87">
        <v>400</v>
      </c>
      <c r="I117" s="61">
        <v>30</v>
      </c>
      <c r="J117" s="75"/>
      <c r="K117" s="63">
        <f>I117*ROUND(J117,2)</f>
        <v>0</v>
      </c>
      <c r="L117" s="1"/>
    </row>
    <row r="118" spans="1:12" x14ac:dyDescent="0.2">
      <c r="A118" s="94"/>
      <c r="B118" s="94"/>
      <c r="C118" s="94"/>
      <c r="D118" s="94"/>
      <c r="E118" s="42"/>
      <c r="F118" s="96"/>
      <c r="G118" s="24"/>
      <c r="H118" s="97"/>
      <c r="I118" s="77"/>
      <c r="J118" s="66"/>
      <c r="K118" s="67" t="str">
        <f t="shared" si="9"/>
        <v/>
      </c>
      <c r="L118" s="1"/>
    </row>
    <row r="119" spans="1:12" x14ac:dyDescent="0.2">
      <c r="A119" s="94"/>
      <c r="B119" s="94"/>
      <c r="C119" s="94"/>
      <c r="D119" s="94"/>
      <c r="E119" s="42"/>
      <c r="F119" s="96"/>
      <c r="G119" s="24"/>
      <c r="H119" s="97"/>
      <c r="I119" s="77"/>
      <c r="J119" s="106" t="s">
        <v>237</v>
      </c>
      <c r="K119" s="67">
        <f>+SUM(K85:K117)</f>
        <v>0</v>
      </c>
      <c r="L119" s="1"/>
    </row>
    <row r="120" spans="1:12" x14ac:dyDescent="0.2">
      <c r="A120" s="94"/>
      <c r="B120" s="94"/>
      <c r="C120" s="94"/>
      <c r="D120" s="94"/>
      <c r="E120" s="42"/>
      <c r="F120" s="96"/>
      <c r="G120" s="24"/>
      <c r="H120" s="97"/>
      <c r="I120" s="77"/>
      <c r="J120" s="66" t="s">
        <v>261</v>
      </c>
      <c r="K120" s="67" t="str">
        <f t="shared" si="9"/>
        <v/>
      </c>
      <c r="L120" s="1"/>
    </row>
    <row r="121" spans="1:12" x14ac:dyDescent="0.2">
      <c r="A121" s="93" t="s">
        <v>157</v>
      </c>
      <c r="B121" s="94"/>
      <c r="C121" s="94"/>
      <c r="D121" s="94"/>
      <c r="E121" s="42"/>
      <c r="F121" s="96"/>
      <c r="G121" s="24"/>
      <c r="H121" s="97"/>
      <c r="I121" s="77"/>
      <c r="J121" s="66" t="s">
        <v>261</v>
      </c>
      <c r="K121" s="67" t="str">
        <f t="shared" si="9"/>
        <v/>
      </c>
      <c r="L121" s="1"/>
    </row>
    <row r="122" spans="1:12" x14ac:dyDescent="0.2">
      <c r="A122" s="93"/>
      <c r="B122" s="94"/>
      <c r="C122" s="94"/>
      <c r="D122" s="94"/>
      <c r="E122" s="42"/>
      <c r="F122" s="96"/>
      <c r="G122" s="24"/>
      <c r="H122" s="97"/>
      <c r="I122" s="77"/>
      <c r="J122" s="66" t="s">
        <v>261</v>
      </c>
      <c r="K122" s="67" t="str">
        <f t="shared" si="9"/>
        <v/>
      </c>
      <c r="L122" s="1"/>
    </row>
    <row r="123" spans="1:12" x14ac:dyDescent="0.2">
      <c r="A123" s="30" t="s">
        <v>188</v>
      </c>
      <c r="B123" s="24"/>
      <c r="C123" s="24"/>
      <c r="D123" s="24"/>
      <c r="E123" s="42"/>
      <c r="F123" s="36"/>
      <c r="G123" s="24"/>
      <c r="H123" s="65"/>
      <c r="I123" s="77"/>
      <c r="J123" s="66" t="s">
        <v>261</v>
      </c>
      <c r="K123" s="67" t="str">
        <f t="shared" ref="K123:K161" si="12">IF(ISNUMBER(I123),I123*J123,"")</f>
        <v/>
      </c>
      <c r="L123" s="1"/>
    </row>
    <row r="124" spans="1:12" x14ac:dyDescent="0.2">
      <c r="A124" s="30" t="s">
        <v>189</v>
      </c>
      <c r="B124" s="24"/>
      <c r="C124" s="24"/>
      <c r="D124" s="24"/>
      <c r="E124" s="42"/>
      <c r="F124" s="36"/>
      <c r="G124" s="24"/>
      <c r="H124" s="65"/>
      <c r="I124" s="77"/>
      <c r="J124" s="66" t="s">
        <v>261</v>
      </c>
      <c r="K124" s="67" t="str">
        <f t="shared" si="12"/>
        <v/>
      </c>
      <c r="L124" s="1"/>
    </row>
    <row r="125" spans="1:12" x14ac:dyDescent="0.2">
      <c r="A125" s="24" t="s">
        <v>159</v>
      </c>
      <c r="B125" s="24"/>
      <c r="C125" s="24"/>
      <c r="D125" s="24"/>
      <c r="E125" s="57" t="s">
        <v>160</v>
      </c>
      <c r="F125" s="58" t="s">
        <v>158</v>
      </c>
      <c r="G125" s="73">
        <v>13672</v>
      </c>
      <c r="H125" s="107">
        <v>4000</v>
      </c>
      <c r="I125" s="61">
        <v>1</v>
      </c>
      <c r="J125" s="75"/>
      <c r="K125" s="63">
        <f>I125*ROUND(J125,2)</f>
        <v>0</v>
      </c>
      <c r="L125" s="1"/>
    </row>
    <row r="126" spans="1:12" x14ac:dyDescent="0.2">
      <c r="A126" s="24" t="s">
        <v>161</v>
      </c>
      <c r="B126" s="24"/>
      <c r="C126" s="24"/>
      <c r="D126" s="24"/>
      <c r="E126" s="57" t="s">
        <v>162</v>
      </c>
      <c r="F126" s="58" t="s">
        <v>158</v>
      </c>
      <c r="G126" s="73">
        <v>13672</v>
      </c>
      <c r="H126" s="107">
        <v>4000</v>
      </c>
      <c r="I126" s="61">
        <v>1</v>
      </c>
      <c r="J126" s="75"/>
      <c r="K126" s="63">
        <f t="shared" ref="K126:K129" si="13">I126*ROUND(J126,2)</f>
        <v>0</v>
      </c>
      <c r="L126" s="1"/>
    </row>
    <row r="127" spans="1:12" x14ac:dyDescent="0.2">
      <c r="A127" s="24" t="s">
        <v>163</v>
      </c>
      <c r="B127" s="24"/>
      <c r="C127" s="24"/>
      <c r="D127" s="24"/>
      <c r="E127" s="57" t="s">
        <v>164</v>
      </c>
      <c r="F127" s="58" t="s">
        <v>158</v>
      </c>
      <c r="G127" s="73">
        <v>13672</v>
      </c>
      <c r="H127" s="107">
        <v>4000</v>
      </c>
      <c r="I127" s="61">
        <v>1</v>
      </c>
      <c r="J127" s="75"/>
      <c r="K127" s="63">
        <f t="shared" si="13"/>
        <v>0</v>
      </c>
      <c r="L127" s="1"/>
    </row>
    <row r="128" spans="1:12" x14ac:dyDescent="0.2">
      <c r="A128" s="24" t="s">
        <v>165</v>
      </c>
      <c r="B128" s="24"/>
      <c r="C128" s="24"/>
      <c r="D128" s="24"/>
      <c r="E128" s="57" t="s">
        <v>166</v>
      </c>
      <c r="F128" s="58" t="s">
        <v>158</v>
      </c>
      <c r="G128" s="73">
        <v>13672</v>
      </c>
      <c r="H128" s="107">
        <v>4000</v>
      </c>
      <c r="I128" s="61">
        <v>1</v>
      </c>
      <c r="J128" s="75"/>
      <c r="K128" s="63">
        <f t="shared" si="13"/>
        <v>0</v>
      </c>
      <c r="L128" s="1"/>
    </row>
    <row r="129" spans="1:12" x14ac:dyDescent="0.2">
      <c r="A129" s="24" t="s">
        <v>64</v>
      </c>
      <c r="B129" s="24"/>
      <c r="C129" s="24"/>
      <c r="D129" s="24"/>
      <c r="E129" s="57" t="s">
        <v>58</v>
      </c>
      <c r="F129" s="58" t="s">
        <v>158</v>
      </c>
      <c r="G129" s="73">
        <v>13672</v>
      </c>
      <c r="H129" s="108">
        <v>4000</v>
      </c>
      <c r="I129" s="61">
        <v>1</v>
      </c>
      <c r="J129" s="75"/>
      <c r="K129" s="63">
        <f t="shared" si="13"/>
        <v>0</v>
      </c>
      <c r="L129" s="1"/>
    </row>
    <row r="130" spans="1:12" x14ac:dyDescent="0.2">
      <c r="A130" s="24"/>
      <c r="B130" s="24"/>
      <c r="C130" s="24"/>
      <c r="D130" s="24"/>
      <c r="E130" s="46" t="s">
        <v>60</v>
      </c>
      <c r="F130" s="36"/>
      <c r="G130" s="24"/>
      <c r="H130" s="65"/>
      <c r="I130" s="77"/>
      <c r="J130" s="66"/>
      <c r="K130" s="67"/>
      <c r="L130" s="1"/>
    </row>
    <row r="131" spans="1:12" x14ac:dyDescent="0.2">
      <c r="A131" s="42" t="s">
        <v>190</v>
      </c>
      <c r="B131" s="24"/>
      <c r="C131" s="24"/>
      <c r="D131" s="42"/>
      <c r="E131" s="46" t="s">
        <v>191</v>
      </c>
      <c r="F131" s="36"/>
      <c r="G131" s="24"/>
      <c r="H131" s="65"/>
      <c r="I131" s="77"/>
      <c r="J131" s="66"/>
      <c r="K131" s="67"/>
      <c r="L131" s="1"/>
    </row>
    <row r="132" spans="1:12" x14ac:dyDescent="0.2">
      <c r="A132" s="24" t="s">
        <v>192</v>
      </c>
      <c r="B132" s="24"/>
      <c r="C132" s="24"/>
      <c r="D132" s="24"/>
      <c r="E132" s="57" t="s">
        <v>193</v>
      </c>
      <c r="F132" s="58" t="s">
        <v>158</v>
      </c>
      <c r="G132" s="73">
        <v>13672</v>
      </c>
      <c r="H132" s="107">
        <v>4000</v>
      </c>
      <c r="I132" s="61">
        <v>1</v>
      </c>
      <c r="J132" s="75"/>
      <c r="K132" s="63">
        <f>I132*ROUND(J132,2)</f>
        <v>0</v>
      </c>
      <c r="L132" s="1"/>
    </row>
    <row r="133" spans="1:12" x14ac:dyDescent="0.2">
      <c r="A133" s="24" t="s">
        <v>194</v>
      </c>
      <c r="B133" s="24"/>
      <c r="C133" s="24"/>
      <c r="D133" s="24"/>
      <c r="E133" s="57" t="s">
        <v>195</v>
      </c>
      <c r="F133" s="58" t="s">
        <v>158</v>
      </c>
      <c r="G133" s="73">
        <v>13672</v>
      </c>
      <c r="H133" s="107">
        <v>4000</v>
      </c>
      <c r="I133" s="61">
        <v>1</v>
      </c>
      <c r="J133" s="75"/>
      <c r="K133" s="63">
        <f t="shared" ref="K133:K134" si="14">I133*ROUND(J133,2)</f>
        <v>0</v>
      </c>
      <c r="L133" s="1"/>
    </row>
    <row r="134" spans="1:12" x14ac:dyDescent="0.2">
      <c r="A134" s="24" t="s">
        <v>196</v>
      </c>
      <c r="B134" s="24"/>
      <c r="C134" s="24"/>
      <c r="D134" s="24"/>
      <c r="E134" s="57" t="s">
        <v>197</v>
      </c>
      <c r="F134" s="58" t="s">
        <v>158</v>
      </c>
      <c r="G134" s="73">
        <v>13672</v>
      </c>
      <c r="H134" s="107">
        <v>4000</v>
      </c>
      <c r="I134" s="61">
        <v>1</v>
      </c>
      <c r="J134" s="75"/>
      <c r="K134" s="63">
        <f t="shared" si="14"/>
        <v>0</v>
      </c>
      <c r="L134" s="1"/>
    </row>
    <row r="135" spans="1:12" x14ac:dyDescent="0.2">
      <c r="A135" s="24"/>
      <c r="B135" s="24"/>
      <c r="C135" s="24"/>
      <c r="D135" s="1"/>
      <c r="E135" s="46"/>
      <c r="F135" s="36"/>
      <c r="G135" s="24"/>
      <c r="H135" s="65"/>
      <c r="I135" s="77"/>
      <c r="J135" s="66"/>
      <c r="K135" s="67"/>
      <c r="L135" s="1"/>
    </row>
    <row r="136" spans="1:12" x14ac:dyDescent="0.2">
      <c r="A136" s="30" t="s">
        <v>198</v>
      </c>
      <c r="B136" s="24"/>
      <c r="C136" s="24"/>
      <c r="D136" s="24"/>
      <c r="E136" s="42"/>
      <c r="F136" s="36"/>
      <c r="G136" s="24"/>
      <c r="H136" s="65"/>
      <c r="I136" s="77"/>
      <c r="J136" s="66"/>
      <c r="K136" s="67" t="str">
        <f t="shared" si="12"/>
        <v/>
      </c>
      <c r="L136" s="1"/>
    </row>
    <row r="137" spans="1:12" x14ac:dyDescent="0.2">
      <c r="A137" s="24" t="s">
        <v>167</v>
      </c>
      <c r="B137" s="24"/>
      <c r="C137" s="24"/>
      <c r="D137" s="24"/>
      <c r="E137" s="57" t="s">
        <v>168</v>
      </c>
      <c r="F137" s="58" t="s">
        <v>169</v>
      </c>
      <c r="G137" s="73">
        <v>13672</v>
      </c>
      <c r="H137" s="109">
        <v>4000</v>
      </c>
      <c r="I137" s="61">
        <v>3</v>
      </c>
      <c r="J137" s="75"/>
      <c r="K137" s="63">
        <f>I137*ROUND(J137,2)</f>
        <v>0</v>
      </c>
      <c r="L137" s="1"/>
    </row>
    <row r="138" spans="1:12" x14ac:dyDescent="0.2">
      <c r="A138" s="24" t="s">
        <v>119</v>
      </c>
      <c r="B138" s="24"/>
      <c r="C138" s="24"/>
      <c r="D138" s="24"/>
      <c r="E138" s="57" t="s">
        <v>170</v>
      </c>
      <c r="F138" s="58" t="s">
        <v>169</v>
      </c>
      <c r="G138" s="73">
        <v>13672</v>
      </c>
      <c r="H138" s="109">
        <v>4000</v>
      </c>
      <c r="I138" s="61">
        <v>3</v>
      </c>
      <c r="J138" s="75"/>
      <c r="K138" s="63">
        <f t="shared" ref="K138:K141" si="15">I138*ROUND(J138,2)</f>
        <v>0</v>
      </c>
      <c r="L138" s="1"/>
    </row>
    <row r="139" spans="1:12" x14ac:dyDescent="0.2">
      <c r="A139" s="24" t="s">
        <v>171</v>
      </c>
      <c r="B139" s="24"/>
      <c r="C139" s="24"/>
      <c r="D139" s="24"/>
      <c r="E139" s="57" t="s">
        <v>172</v>
      </c>
      <c r="F139" s="58" t="s">
        <v>169</v>
      </c>
      <c r="G139" s="73">
        <v>13672</v>
      </c>
      <c r="H139" s="109">
        <v>4000</v>
      </c>
      <c r="I139" s="61">
        <v>3</v>
      </c>
      <c r="J139" s="75"/>
      <c r="K139" s="63">
        <f t="shared" si="15"/>
        <v>0</v>
      </c>
      <c r="L139" s="1"/>
    </row>
    <row r="140" spans="1:12" x14ac:dyDescent="0.2">
      <c r="A140" s="24" t="s">
        <v>173</v>
      </c>
      <c r="B140" s="24"/>
      <c r="C140" s="24"/>
      <c r="D140" s="24"/>
      <c r="E140" s="57" t="s">
        <v>174</v>
      </c>
      <c r="F140" s="58" t="s">
        <v>169</v>
      </c>
      <c r="G140" s="73">
        <v>13672</v>
      </c>
      <c r="H140" s="109">
        <v>4000</v>
      </c>
      <c r="I140" s="61">
        <v>3</v>
      </c>
      <c r="J140" s="75"/>
      <c r="K140" s="63">
        <f t="shared" si="15"/>
        <v>0</v>
      </c>
      <c r="L140" s="1"/>
    </row>
    <row r="141" spans="1:12" x14ac:dyDescent="0.2">
      <c r="A141" s="24" t="s">
        <v>175</v>
      </c>
      <c r="B141" s="24"/>
      <c r="C141" s="24"/>
      <c r="D141" s="24"/>
      <c r="E141" s="57" t="s">
        <v>176</v>
      </c>
      <c r="F141" s="58" t="s">
        <v>169</v>
      </c>
      <c r="G141" s="73">
        <v>13672</v>
      </c>
      <c r="H141" s="109">
        <v>4000</v>
      </c>
      <c r="I141" s="61">
        <v>3</v>
      </c>
      <c r="J141" s="75"/>
      <c r="K141" s="63">
        <f t="shared" si="15"/>
        <v>0</v>
      </c>
      <c r="L141" s="1"/>
    </row>
    <row r="142" spans="1:12" x14ac:dyDescent="0.2">
      <c r="A142" s="24" t="s">
        <v>199</v>
      </c>
      <c r="B142" s="24"/>
      <c r="C142" s="24"/>
      <c r="D142" s="24"/>
      <c r="E142" s="57" t="s">
        <v>200</v>
      </c>
      <c r="F142" s="58" t="s">
        <v>169</v>
      </c>
      <c r="G142" s="164" t="s">
        <v>61</v>
      </c>
      <c r="H142" s="164"/>
      <c r="I142" s="164"/>
      <c r="J142" s="164"/>
      <c r="K142" s="67"/>
      <c r="L142" s="1"/>
    </row>
    <row r="143" spans="1:12" x14ac:dyDescent="0.2">
      <c r="A143" s="24"/>
      <c r="B143" s="24"/>
      <c r="C143" s="24"/>
      <c r="D143" s="24"/>
      <c r="E143" s="46" t="s">
        <v>62</v>
      </c>
      <c r="F143" s="36"/>
      <c r="G143" s="24"/>
      <c r="H143" s="65"/>
      <c r="I143" s="77"/>
      <c r="J143" s="66"/>
      <c r="K143" s="67" t="str">
        <f t="shared" si="12"/>
        <v/>
      </c>
      <c r="L143" s="1"/>
    </row>
    <row r="144" spans="1:12" x14ac:dyDescent="0.2">
      <c r="A144" s="24"/>
      <c r="B144" s="24"/>
      <c r="C144" s="24"/>
      <c r="D144" s="24"/>
      <c r="E144" s="46"/>
      <c r="F144" s="36"/>
      <c r="G144" s="24"/>
      <c r="H144" s="65"/>
      <c r="I144" s="77"/>
      <c r="J144" s="66" t="s">
        <v>261</v>
      </c>
      <c r="K144" s="67" t="str">
        <f t="shared" si="12"/>
        <v/>
      </c>
      <c r="L144" s="1"/>
    </row>
    <row r="145" spans="1:12" x14ac:dyDescent="0.2">
      <c r="A145" s="30" t="s">
        <v>201</v>
      </c>
      <c r="B145" s="24"/>
      <c r="C145" s="24"/>
      <c r="D145" s="24"/>
      <c r="E145" s="42"/>
      <c r="F145" s="36"/>
      <c r="G145" s="24"/>
      <c r="H145" s="65"/>
      <c r="I145" s="77"/>
      <c r="J145" s="66" t="s">
        <v>261</v>
      </c>
      <c r="K145" s="67" t="str">
        <f t="shared" si="12"/>
        <v/>
      </c>
      <c r="L145" s="1"/>
    </row>
    <row r="146" spans="1:12" x14ac:dyDescent="0.2">
      <c r="A146" s="24" t="s">
        <v>177</v>
      </c>
      <c r="B146" s="24"/>
      <c r="C146" s="24"/>
      <c r="D146" s="24"/>
      <c r="E146" s="42"/>
      <c r="F146" s="36"/>
      <c r="G146" s="24"/>
      <c r="H146" s="65"/>
      <c r="I146" s="77"/>
      <c r="J146" s="66" t="s">
        <v>261</v>
      </c>
      <c r="K146" s="67" t="str">
        <f t="shared" si="12"/>
        <v/>
      </c>
      <c r="L146" s="1"/>
    </row>
    <row r="147" spans="1:12" x14ac:dyDescent="0.2">
      <c r="A147" s="24" t="s">
        <v>178</v>
      </c>
      <c r="B147" s="24"/>
      <c r="C147" s="24"/>
      <c r="D147" s="24"/>
      <c r="E147" s="57" t="s">
        <v>174</v>
      </c>
      <c r="F147" s="58" t="s">
        <v>169</v>
      </c>
      <c r="G147" s="73">
        <v>13672</v>
      </c>
      <c r="H147" s="109">
        <v>4000</v>
      </c>
      <c r="I147" s="61">
        <v>3</v>
      </c>
      <c r="J147" s="75"/>
      <c r="K147" s="63">
        <f>I147*ROUND(J147,2)</f>
        <v>0</v>
      </c>
      <c r="L147" s="1"/>
    </row>
    <row r="148" spans="1:12" x14ac:dyDescent="0.2">
      <c r="A148" s="24" t="s">
        <v>179</v>
      </c>
      <c r="B148" s="24"/>
      <c r="C148" s="24"/>
      <c r="D148" s="24"/>
      <c r="E148" s="57" t="s">
        <v>176</v>
      </c>
      <c r="F148" s="58" t="s">
        <v>169</v>
      </c>
      <c r="G148" s="73">
        <v>13672</v>
      </c>
      <c r="H148" s="109">
        <v>4000</v>
      </c>
      <c r="I148" s="61">
        <v>3</v>
      </c>
      <c r="J148" s="75"/>
      <c r="K148" s="63">
        <f t="shared" ref="K148:K150" si="16">I148*ROUND(J148,2)</f>
        <v>0</v>
      </c>
      <c r="L148" s="1"/>
    </row>
    <row r="149" spans="1:12" x14ac:dyDescent="0.2">
      <c r="A149" s="24" t="s">
        <v>180</v>
      </c>
      <c r="B149" s="24"/>
      <c r="C149" s="24"/>
      <c r="D149" s="24"/>
      <c r="E149" s="57" t="s">
        <v>181</v>
      </c>
      <c r="F149" s="58" t="s">
        <v>169</v>
      </c>
      <c r="G149" s="73">
        <v>13672</v>
      </c>
      <c r="H149" s="109">
        <v>4000</v>
      </c>
      <c r="I149" s="61">
        <v>3</v>
      </c>
      <c r="J149" s="75"/>
      <c r="K149" s="63">
        <f t="shared" si="16"/>
        <v>0</v>
      </c>
      <c r="L149" s="1"/>
    </row>
    <row r="150" spans="1:12" x14ac:dyDescent="0.2">
      <c r="A150" s="24" t="s">
        <v>182</v>
      </c>
      <c r="B150" s="24"/>
      <c r="C150" s="24"/>
      <c r="D150" s="24"/>
      <c r="E150" s="57" t="s">
        <v>183</v>
      </c>
      <c r="F150" s="58" t="s">
        <v>169</v>
      </c>
      <c r="G150" s="73">
        <v>13672</v>
      </c>
      <c r="H150" s="109">
        <v>4000</v>
      </c>
      <c r="I150" s="61">
        <v>3</v>
      </c>
      <c r="J150" s="75"/>
      <c r="K150" s="63">
        <f t="shared" si="16"/>
        <v>0</v>
      </c>
      <c r="L150" s="1"/>
    </row>
    <row r="151" spans="1:12" x14ac:dyDescent="0.2">
      <c r="A151" s="24" t="s">
        <v>202</v>
      </c>
      <c r="B151" s="24"/>
      <c r="C151" s="24"/>
      <c r="D151" s="24"/>
      <c r="E151" s="57" t="s">
        <v>203</v>
      </c>
      <c r="F151" s="58" t="s">
        <v>169</v>
      </c>
      <c r="G151" s="164" t="s">
        <v>61</v>
      </c>
      <c r="H151" s="164"/>
      <c r="I151" s="164"/>
      <c r="J151" s="164"/>
      <c r="K151" s="67"/>
      <c r="L151" s="1"/>
    </row>
    <row r="152" spans="1:12" x14ac:dyDescent="0.2">
      <c r="A152" s="24" t="s">
        <v>184</v>
      </c>
      <c r="B152" s="24"/>
      <c r="C152" s="24"/>
      <c r="D152" s="24"/>
      <c r="E152" s="111"/>
      <c r="F152" s="36"/>
      <c r="G152" s="38"/>
      <c r="H152" s="65"/>
      <c r="I152" s="77"/>
      <c r="J152" s="66"/>
      <c r="K152" s="67"/>
      <c r="L152" s="1"/>
    </row>
    <row r="153" spans="1:12" x14ac:dyDescent="0.2">
      <c r="A153" s="24" t="s">
        <v>185</v>
      </c>
      <c r="B153" s="24"/>
      <c r="C153" s="24"/>
      <c r="D153" s="24"/>
      <c r="E153" s="57" t="s">
        <v>186</v>
      </c>
      <c r="F153" s="58" t="s">
        <v>146</v>
      </c>
      <c r="G153" s="73">
        <v>42926</v>
      </c>
      <c r="H153" s="109">
        <v>400</v>
      </c>
      <c r="I153" s="61">
        <v>90</v>
      </c>
      <c r="J153" s="75"/>
      <c r="K153" s="63">
        <f>I153*ROUND(J153,2)</f>
        <v>0</v>
      </c>
      <c r="L153" s="1"/>
    </row>
    <row r="154" spans="1:12" x14ac:dyDescent="0.2">
      <c r="A154" s="24" t="s">
        <v>187</v>
      </c>
      <c r="B154" s="24"/>
      <c r="C154" s="24"/>
      <c r="D154" s="24"/>
      <c r="E154" s="46" t="s">
        <v>59</v>
      </c>
      <c r="F154" s="1"/>
      <c r="G154" s="1"/>
      <c r="H154" s="1"/>
      <c r="I154" s="77"/>
      <c r="J154" s="66"/>
      <c r="K154" s="67" t="str">
        <f t="shared" si="12"/>
        <v/>
      </c>
      <c r="L154" s="1"/>
    </row>
    <row r="155" spans="1:12" x14ac:dyDescent="0.2">
      <c r="A155" s="24"/>
      <c r="B155" s="24"/>
      <c r="C155" s="24"/>
      <c r="D155" s="24"/>
      <c r="E155" s="42"/>
      <c r="F155" s="36"/>
      <c r="G155" s="24"/>
      <c r="H155" s="65"/>
      <c r="I155" s="77"/>
      <c r="J155" s="66"/>
      <c r="K155" s="67" t="str">
        <f t="shared" si="12"/>
        <v/>
      </c>
      <c r="L155" s="1"/>
    </row>
    <row r="156" spans="1:12" x14ac:dyDescent="0.2">
      <c r="A156" s="30" t="s">
        <v>204</v>
      </c>
      <c r="B156" s="24"/>
      <c r="C156" s="24"/>
      <c r="D156" s="24"/>
      <c r="E156" s="42"/>
      <c r="F156" s="36"/>
      <c r="G156" s="24"/>
      <c r="H156" s="65"/>
      <c r="I156" s="77"/>
      <c r="J156" s="66"/>
      <c r="K156" s="67" t="str">
        <f t="shared" si="12"/>
        <v/>
      </c>
      <c r="L156" s="1"/>
    </row>
    <row r="157" spans="1:12" x14ac:dyDescent="0.2">
      <c r="A157" s="24" t="s">
        <v>159</v>
      </c>
      <c r="B157" s="24"/>
      <c r="C157" s="24"/>
      <c r="D157" s="24"/>
      <c r="E157" s="57" t="s">
        <v>160</v>
      </c>
      <c r="F157" s="58" t="s">
        <v>169</v>
      </c>
      <c r="G157" s="73">
        <v>13672</v>
      </c>
      <c r="H157" s="109">
        <v>4000</v>
      </c>
      <c r="I157" s="61">
        <v>3</v>
      </c>
      <c r="J157" s="75"/>
      <c r="K157" s="63">
        <f>I157*ROUND(J157,2)</f>
        <v>0</v>
      </c>
      <c r="L157" s="1"/>
    </row>
    <row r="158" spans="1:12" x14ac:dyDescent="0.2">
      <c r="A158" s="24" t="s">
        <v>161</v>
      </c>
      <c r="B158" s="24"/>
      <c r="C158" s="24"/>
      <c r="D158" s="24"/>
      <c r="E158" s="57" t="s">
        <v>162</v>
      </c>
      <c r="F158" s="58" t="s">
        <v>169</v>
      </c>
      <c r="G158" s="73">
        <v>13672</v>
      </c>
      <c r="H158" s="109">
        <v>4000</v>
      </c>
      <c r="I158" s="61">
        <v>3</v>
      </c>
      <c r="J158" s="75"/>
      <c r="K158" s="63">
        <f t="shared" ref="K158:K160" si="17">I158*ROUND(J158,2)</f>
        <v>0</v>
      </c>
      <c r="L158" s="1"/>
    </row>
    <row r="159" spans="1:12" x14ac:dyDescent="0.2">
      <c r="A159" s="24" t="s">
        <v>163</v>
      </c>
      <c r="B159" s="24"/>
      <c r="C159" s="24"/>
      <c r="D159" s="24"/>
      <c r="E159" s="57" t="s">
        <v>164</v>
      </c>
      <c r="F159" s="58" t="s">
        <v>169</v>
      </c>
      <c r="G159" s="73">
        <v>13672</v>
      </c>
      <c r="H159" s="109">
        <v>4000</v>
      </c>
      <c r="I159" s="61">
        <v>3</v>
      </c>
      <c r="J159" s="75"/>
      <c r="K159" s="63">
        <f t="shared" si="17"/>
        <v>0</v>
      </c>
      <c r="L159" s="1"/>
    </row>
    <row r="160" spans="1:12" x14ac:dyDescent="0.2">
      <c r="A160" s="24" t="s">
        <v>165</v>
      </c>
      <c r="B160" s="24"/>
      <c r="C160" s="24"/>
      <c r="D160" s="24"/>
      <c r="E160" s="57" t="s">
        <v>166</v>
      </c>
      <c r="F160" s="58" t="s">
        <v>169</v>
      </c>
      <c r="G160" s="73">
        <v>13672</v>
      </c>
      <c r="H160" s="109">
        <v>4000</v>
      </c>
      <c r="I160" s="61">
        <v>3</v>
      </c>
      <c r="J160" s="75"/>
      <c r="K160" s="63">
        <f t="shared" si="17"/>
        <v>0</v>
      </c>
      <c r="L160" s="1"/>
    </row>
    <row r="161" spans="1:12" x14ac:dyDescent="0.2">
      <c r="A161" s="24"/>
      <c r="B161" s="24"/>
      <c r="C161" s="24"/>
      <c r="D161" s="24"/>
      <c r="E161" s="42"/>
      <c r="F161" s="36"/>
      <c r="G161" s="24"/>
      <c r="H161" s="65"/>
      <c r="I161" s="77"/>
      <c r="J161" s="66"/>
      <c r="K161" s="67" t="str">
        <f t="shared" si="12"/>
        <v/>
      </c>
      <c r="L161" s="1"/>
    </row>
    <row r="162" spans="1:12" x14ac:dyDescent="0.2">
      <c r="A162" s="30"/>
      <c r="B162" s="24"/>
      <c r="C162" s="24"/>
      <c r="D162" s="24"/>
      <c r="E162" s="42"/>
      <c r="F162" s="36"/>
      <c r="G162" s="24"/>
      <c r="H162" s="65"/>
      <c r="I162" s="77"/>
      <c r="J162" s="66" t="s">
        <v>261</v>
      </c>
      <c r="K162" s="67" t="str">
        <f t="shared" ref="K162:K164" si="18">IF(ISNUMBER(I162),I162*J162,"")</f>
        <v/>
      </c>
      <c r="L162" s="1"/>
    </row>
    <row r="163" spans="1:12" x14ac:dyDescent="0.2">
      <c r="A163" s="30" t="s">
        <v>209</v>
      </c>
      <c r="B163" s="24"/>
      <c r="C163" s="24"/>
      <c r="D163" s="24"/>
      <c r="E163" s="42"/>
      <c r="F163" s="36"/>
      <c r="G163" s="24"/>
      <c r="H163" s="65"/>
      <c r="I163" s="77"/>
      <c r="J163" s="66" t="s">
        <v>261</v>
      </c>
      <c r="K163" s="67" t="str">
        <f t="shared" si="18"/>
        <v/>
      </c>
      <c r="L163" s="1"/>
    </row>
    <row r="164" spans="1:12" x14ac:dyDescent="0.2">
      <c r="A164" s="30" t="s">
        <v>210</v>
      </c>
      <c r="B164" s="24"/>
      <c r="C164" s="24"/>
      <c r="D164" s="24"/>
      <c r="E164" s="42"/>
      <c r="F164" s="36"/>
      <c r="G164" s="24"/>
      <c r="H164" s="65"/>
      <c r="I164" s="77"/>
      <c r="J164" s="66" t="s">
        <v>261</v>
      </c>
      <c r="K164" s="67" t="str">
        <f t="shared" si="18"/>
        <v/>
      </c>
      <c r="L164" s="1"/>
    </row>
    <row r="165" spans="1:12" x14ac:dyDescent="0.2">
      <c r="A165" s="30" t="s">
        <v>211</v>
      </c>
      <c r="B165" s="24"/>
      <c r="C165" s="24"/>
      <c r="D165" s="24"/>
      <c r="E165" s="42"/>
      <c r="F165" s="36"/>
      <c r="G165" s="24"/>
      <c r="H165" s="65"/>
      <c r="I165" s="77"/>
      <c r="J165" s="66"/>
      <c r="K165" s="67" t="str">
        <f t="shared" ref="K165:K185" si="19">IF(ISNUMBER(I165),I165*J165,"")</f>
        <v/>
      </c>
      <c r="L165" s="1"/>
    </row>
    <row r="166" spans="1:12" x14ac:dyDescent="0.2">
      <c r="A166" s="24" t="s">
        <v>167</v>
      </c>
      <c r="B166" s="24"/>
      <c r="C166" s="24"/>
      <c r="D166" s="24"/>
      <c r="E166" s="57" t="s">
        <v>168</v>
      </c>
      <c r="F166" s="58" t="s">
        <v>169</v>
      </c>
      <c r="G166" s="73">
        <v>321</v>
      </c>
      <c r="H166" s="109">
        <v>2500</v>
      </c>
      <c r="I166" s="61">
        <v>1</v>
      </c>
      <c r="J166" s="75"/>
      <c r="K166" s="63">
        <f>I166*ROUND(J166,2)</f>
        <v>0</v>
      </c>
      <c r="L166" s="1"/>
    </row>
    <row r="167" spans="1:12" x14ac:dyDescent="0.2">
      <c r="A167" s="24" t="s">
        <v>119</v>
      </c>
      <c r="B167" s="24"/>
      <c r="C167" s="24"/>
      <c r="D167" s="24"/>
      <c r="E167" s="57" t="s">
        <v>170</v>
      </c>
      <c r="F167" s="58" t="s">
        <v>169</v>
      </c>
      <c r="G167" s="73">
        <v>321</v>
      </c>
      <c r="H167" s="109">
        <v>2500</v>
      </c>
      <c r="I167" s="61">
        <v>1</v>
      </c>
      <c r="J167" s="75"/>
      <c r="K167" s="63">
        <f t="shared" ref="K167:K170" si="20">I167*ROUND(J167,2)</f>
        <v>0</v>
      </c>
      <c r="L167" s="1"/>
    </row>
    <row r="168" spans="1:12" x14ac:dyDescent="0.2">
      <c r="A168" s="24" t="s">
        <v>171</v>
      </c>
      <c r="B168" s="24"/>
      <c r="C168" s="24"/>
      <c r="D168" s="24"/>
      <c r="E168" s="57" t="s">
        <v>172</v>
      </c>
      <c r="F168" s="58" t="s">
        <v>169</v>
      </c>
      <c r="G168" s="73">
        <v>321</v>
      </c>
      <c r="H168" s="109">
        <v>2500</v>
      </c>
      <c r="I168" s="61">
        <v>1</v>
      </c>
      <c r="J168" s="75"/>
      <c r="K168" s="63">
        <f t="shared" si="20"/>
        <v>0</v>
      </c>
      <c r="L168" s="1"/>
    </row>
    <row r="169" spans="1:12" x14ac:dyDescent="0.2">
      <c r="A169" s="24" t="s">
        <v>173</v>
      </c>
      <c r="B169" s="24"/>
      <c r="C169" s="24"/>
      <c r="D169" s="24"/>
      <c r="E169" s="57" t="s">
        <v>174</v>
      </c>
      <c r="F169" s="58" t="s">
        <v>169</v>
      </c>
      <c r="G169" s="73">
        <v>321</v>
      </c>
      <c r="H169" s="109">
        <v>2500</v>
      </c>
      <c r="I169" s="61">
        <v>1</v>
      </c>
      <c r="J169" s="75"/>
      <c r="K169" s="63">
        <f t="shared" si="20"/>
        <v>0</v>
      </c>
      <c r="L169" s="1"/>
    </row>
    <row r="170" spans="1:12" x14ac:dyDescent="0.2">
      <c r="A170" s="24" t="s">
        <v>175</v>
      </c>
      <c r="B170" s="24"/>
      <c r="C170" s="24"/>
      <c r="D170" s="24"/>
      <c r="E170" s="57" t="s">
        <v>176</v>
      </c>
      <c r="F170" s="58" t="s">
        <v>169</v>
      </c>
      <c r="G170" s="73">
        <v>321</v>
      </c>
      <c r="H170" s="109">
        <v>2500</v>
      </c>
      <c r="I170" s="61">
        <v>1</v>
      </c>
      <c r="J170" s="75"/>
      <c r="K170" s="63">
        <f t="shared" si="20"/>
        <v>0</v>
      </c>
      <c r="L170" s="1"/>
    </row>
    <row r="171" spans="1:12" x14ac:dyDescent="0.2">
      <c r="A171" s="24" t="s">
        <v>199</v>
      </c>
      <c r="B171" s="24"/>
      <c r="C171" s="24"/>
      <c r="D171" s="24"/>
      <c r="E171" s="57" t="s">
        <v>200</v>
      </c>
      <c r="F171" s="58" t="s">
        <v>169</v>
      </c>
      <c r="G171" s="165" t="s">
        <v>61</v>
      </c>
      <c r="H171" s="166"/>
      <c r="I171" s="166"/>
      <c r="J171" s="167"/>
      <c r="K171" s="112"/>
      <c r="L171" s="1"/>
    </row>
    <row r="172" spans="1:12" x14ac:dyDescent="0.2">
      <c r="A172" s="24"/>
      <c r="B172" s="24"/>
      <c r="C172" s="24"/>
      <c r="D172" s="24"/>
      <c r="E172" s="46" t="s">
        <v>62</v>
      </c>
      <c r="F172" s="36"/>
      <c r="G172" s="24"/>
      <c r="H172" s="65"/>
      <c r="I172" s="77"/>
      <c r="J172" s="66"/>
      <c r="K172" s="67" t="str">
        <f t="shared" si="19"/>
        <v/>
      </c>
      <c r="L172" s="1"/>
    </row>
    <row r="173" spans="1:12" x14ac:dyDescent="0.2">
      <c r="A173" s="24"/>
      <c r="B173" s="24"/>
      <c r="C173" s="24"/>
      <c r="D173" s="24"/>
      <c r="E173" s="42"/>
      <c r="F173" s="36"/>
      <c r="G173" s="24"/>
      <c r="H173" s="65"/>
      <c r="I173" s="77"/>
      <c r="J173" s="66"/>
      <c r="K173" s="67" t="str">
        <f t="shared" si="19"/>
        <v/>
      </c>
      <c r="L173" s="1"/>
    </row>
    <row r="174" spans="1:12" x14ac:dyDescent="0.2">
      <c r="A174" s="30" t="s">
        <v>212</v>
      </c>
      <c r="B174" s="24"/>
      <c r="C174" s="24"/>
      <c r="D174" s="24"/>
      <c r="E174" s="42"/>
      <c r="F174" s="36"/>
      <c r="G174" s="24"/>
      <c r="H174" s="65"/>
      <c r="I174" s="77"/>
      <c r="J174" s="66"/>
      <c r="K174" s="67" t="str">
        <f t="shared" si="19"/>
        <v/>
      </c>
      <c r="L174" s="1"/>
    </row>
    <row r="175" spans="1:12" x14ac:dyDescent="0.2">
      <c r="A175" s="24" t="s">
        <v>177</v>
      </c>
      <c r="B175" s="24"/>
      <c r="C175" s="24"/>
      <c r="D175" s="24"/>
      <c r="E175" s="42"/>
      <c r="F175" s="36"/>
      <c r="G175" s="24"/>
      <c r="H175" s="65"/>
      <c r="I175" s="77"/>
      <c r="J175" s="66"/>
      <c r="K175" s="67" t="str">
        <f t="shared" si="19"/>
        <v/>
      </c>
      <c r="L175" s="1"/>
    </row>
    <row r="176" spans="1:12" x14ac:dyDescent="0.2">
      <c r="A176" s="24" t="s">
        <v>178</v>
      </c>
      <c r="B176" s="24"/>
      <c r="C176" s="24"/>
      <c r="D176" s="24"/>
      <c r="E176" s="57" t="s">
        <v>174</v>
      </c>
      <c r="F176" s="58" t="s">
        <v>169</v>
      </c>
      <c r="G176" s="73">
        <v>321</v>
      </c>
      <c r="H176" s="109">
        <v>2500</v>
      </c>
      <c r="I176" s="61">
        <v>1</v>
      </c>
      <c r="J176" s="75"/>
      <c r="K176" s="63">
        <f>I176*ROUND(J176,2)</f>
        <v>0</v>
      </c>
      <c r="L176" s="1"/>
    </row>
    <row r="177" spans="1:12" x14ac:dyDescent="0.2">
      <c r="A177" s="24" t="s">
        <v>179</v>
      </c>
      <c r="B177" s="24"/>
      <c r="C177" s="24"/>
      <c r="D177" s="24"/>
      <c r="E177" s="57" t="s">
        <v>176</v>
      </c>
      <c r="F177" s="58" t="s">
        <v>169</v>
      </c>
      <c r="G177" s="73">
        <v>321</v>
      </c>
      <c r="H177" s="109">
        <v>2500</v>
      </c>
      <c r="I177" s="61">
        <v>1</v>
      </c>
      <c r="J177" s="75"/>
      <c r="K177" s="63">
        <f t="shared" ref="K177:K180" si="21">I177*ROUND(J177,2)</f>
        <v>0</v>
      </c>
      <c r="L177" s="1"/>
    </row>
    <row r="178" spans="1:12" x14ac:dyDescent="0.2">
      <c r="A178" s="24" t="s">
        <v>180</v>
      </c>
      <c r="B178" s="24"/>
      <c r="C178" s="24"/>
      <c r="D178" s="24"/>
      <c r="E178" s="57" t="s">
        <v>181</v>
      </c>
      <c r="F178" s="58" t="s">
        <v>169</v>
      </c>
      <c r="G178" s="73">
        <v>321</v>
      </c>
      <c r="H178" s="109">
        <v>2500</v>
      </c>
      <c r="I178" s="61">
        <v>1</v>
      </c>
      <c r="J178" s="75"/>
      <c r="K178" s="63">
        <f t="shared" si="21"/>
        <v>0</v>
      </c>
      <c r="L178" s="1"/>
    </row>
    <row r="179" spans="1:12" x14ac:dyDescent="0.2">
      <c r="A179" s="24" t="s">
        <v>182</v>
      </c>
      <c r="B179" s="24"/>
      <c r="C179" s="24"/>
      <c r="D179" s="24"/>
      <c r="E179" s="57" t="s">
        <v>183</v>
      </c>
      <c r="F179" s="58" t="s">
        <v>169</v>
      </c>
      <c r="G179" s="73">
        <v>321</v>
      </c>
      <c r="H179" s="109">
        <v>2500</v>
      </c>
      <c r="I179" s="61">
        <v>1</v>
      </c>
      <c r="J179" s="75"/>
      <c r="K179" s="63">
        <f t="shared" si="21"/>
        <v>0</v>
      </c>
      <c r="L179" s="1"/>
    </row>
    <row r="180" spans="1:12" x14ac:dyDescent="0.2">
      <c r="A180" s="24" t="s">
        <v>206</v>
      </c>
      <c r="B180" s="24"/>
      <c r="C180" s="24"/>
      <c r="D180" s="24"/>
      <c r="E180" s="57" t="s">
        <v>207</v>
      </c>
      <c r="F180" s="58" t="s">
        <v>169</v>
      </c>
      <c r="G180" s="73">
        <v>321</v>
      </c>
      <c r="H180" s="109">
        <v>2500</v>
      </c>
      <c r="I180" s="61">
        <v>1</v>
      </c>
      <c r="J180" s="75"/>
      <c r="K180" s="63">
        <f t="shared" si="21"/>
        <v>0</v>
      </c>
      <c r="L180" s="1"/>
    </row>
    <row r="181" spans="1:12" x14ac:dyDescent="0.2">
      <c r="A181" s="24" t="s">
        <v>202</v>
      </c>
      <c r="B181" s="24"/>
      <c r="C181" s="24"/>
      <c r="D181" s="24"/>
      <c r="E181" s="57" t="s">
        <v>203</v>
      </c>
      <c r="F181" s="58" t="s">
        <v>169</v>
      </c>
      <c r="G181" s="164" t="s">
        <v>61</v>
      </c>
      <c r="H181" s="164"/>
      <c r="I181" s="164"/>
      <c r="J181" s="164"/>
      <c r="K181" s="67"/>
      <c r="L181" s="1"/>
    </row>
    <row r="182" spans="1:12" x14ac:dyDescent="0.2">
      <c r="A182" s="24" t="s">
        <v>184</v>
      </c>
      <c r="B182" s="24"/>
      <c r="C182" s="24"/>
      <c r="D182" s="24"/>
      <c r="E182" s="42"/>
      <c r="F182" s="24"/>
      <c r="G182" s="24"/>
      <c r="H182" s="24"/>
      <c r="I182" s="77"/>
      <c r="J182" s="66"/>
      <c r="K182" s="1"/>
      <c r="L182" s="1"/>
    </row>
    <row r="183" spans="1:12" x14ac:dyDescent="0.2">
      <c r="A183" s="24" t="s">
        <v>185</v>
      </c>
      <c r="B183" s="24"/>
      <c r="C183" s="24"/>
      <c r="D183" s="24"/>
      <c r="E183" s="57" t="s">
        <v>186</v>
      </c>
      <c r="F183" s="58" t="s">
        <v>146</v>
      </c>
      <c r="G183" s="73">
        <v>3235</v>
      </c>
      <c r="H183" s="109">
        <v>200</v>
      </c>
      <c r="I183" s="61">
        <v>16</v>
      </c>
      <c r="J183" s="75"/>
      <c r="K183" s="63">
        <f>I183*ROUND(J183,2)</f>
        <v>0</v>
      </c>
      <c r="L183" s="1"/>
    </row>
    <row r="184" spans="1:12" x14ac:dyDescent="0.2">
      <c r="A184" s="24" t="s">
        <v>187</v>
      </c>
      <c r="B184" s="24"/>
      <c r="C184" s="24"/>
      <c r="D184" s="24"/>
      <c r="E184" s="46" t="s">
        <v>62</v>
      </c>
      <c r="F184" s="36"/>
      <c r="G184" s="24"/>
      <c r="H184" s="65"/>
      <c r="I184" s="77"/>
      <c r="J184" s="66"/>
      <c r="K184" s="67"/>
      <c r="L184" s="1"/>
    </row>
    <row r="185" spans="1:12" x14ac:dyDescent="0.2">
      <c r="A185" s="30"/>
      <c r="B185" s="24"/>
      <c r="C185" s="24"/>
      <c r="D185" s="24"/>
      <c r="E185" s="42"/>
      <c r="F185" s="36"/>
      <c r="G185" s="24"/>
      <c r="H185" s="65"/>
      <c r="I185" s="77"/>
      <c r="J185" s="66" t="s">
        <v>261</v>
      </c>
      <c r="K185" s="67" t="str">
        <f t="shared" si="19"/>
        <v/>
      </c>
      <c r="L185" s="1"/>
    </row>
    <row r="186" spans="1:12" x14ac:dyDescent="0.2">
      <c r="A186" s="30"/>
      <c r="B186" s="24"/>
      <c r="C186" s="24"/>
      <c r="D186" s="24"/>
      <c r="E186" s="42"/>
      <c r="F186" s="36"/>
      <c r="G186" s="24"/>
      <c r="H186" s="65"/>
      <c r="I186" s="77"/>
      <c r="J186" s="66" t="s">
        <v>261</v>
      </c>
      <c r="K186" s="67" t="str">
        <f t="shared" ref="K186:K225" si="22">IF(ISNUMBER(I186),I186*J186,"")</f>
        <v/>
      </c>
      <c r="L186" s="1"/>
    </row>
    <row r="187" spans="1:12" x14ac:dyDescent="0.2">
      <c r="A187" s="30" t="s">
        <v>213</v>
      </c>
      <c r="B187" s="24"/>
      <c r="C187" s="24"/>
      <c r="D187" s="24"/>
      <c r="E187" s="42"/>
      <c r="F187" s="36"/>
      <c r="G187" s="24"/>
      <c r="H187" s="65"/>
      <c r="I187" s="77"/>
      <c r="J187" s="66"/>
      <c r="K187" s="67" t="str">
        <f t="shared" si="22"/>
        <v/>
      </c>
      <c r="L187" s="1"/>
    </row>
    <row r="188" spans="1:12" x14ac:dyDescent="0.2">
      <c r="A188" s="24" t="s">
        <v>159</v>
      </c>
      <c r="B188" s="24"/>
      <c r="C188" s="24"/>
      <c r="D188" s="24"/>
      <c r="E188" s="57" t="s">
        <v>160</v>
      </c>
      <c r="F188" s="58" t="s">
        <v>158</v>
      </c>
      <c r="G188" s="73">
        <v>3884</v>
      </c>
      <c r="H188" s="107">
        <v>2500</v>
      </c>
      <c r="I188" s="61">
        <v>2</v>
      </c>
      <c r="J188" s="75"/>
      <c r="K188" s="63">
        <f>I188*ROUND(J188,2)</f>
        <v>0</v>
      </c>
      <c r="L188" s="1"/>
    </row>
    <row r="189" spans="1:12" x14ac:dyDescent="0.2">
      <c r="A189" s="24" t="s">
        <v>161</v>
      </c>
      <c r="B189" s="24"/>
      <c r="C189" s="24"/>
      <c r="D189" s="24"/>
      <c r="E189" s="57" t="s">
        <v>162</v>
      </c>
      <c r="F189" s="58" t="s">
        <v>158</v>
      </c>
      <c r="G189" s="73">
        <v>3884</v>
      </c>
      <c r="H189" s="107">
        <v>2500</v>
      </c>
      <c r="I189" s="61">
        <v>2</v>
      </c>
      <c r="J189" s="75"/>
      <c r="K189" s="63">
        <f t="shared" ref="K189:K194" si="23">I189*ROUND(J189,2)</f>
        <v>0</v>
      </c>
      <c r="L189" s="1"/>
    </row>
    <row r="190" spans="1:12" x14ac:dyDescent="0.2">
      <c r="A190" s="24" t="s">
        <v>163</v>
      </c>
      <c r="B190" s="24"/>
      <c r="C190" s="24"/>
      <c r="D190" s="24"/>
      <c r="E190" s="57" t="s">
        <v>164</v>
      </c>
      <c r="F190" s="58" t="s">
        <v>158</v>
      </c>
      <c r="G190" s="73">
        <v>3884</v>
      </c>
      <c r="H190" s="107">
        <v>2500</v>
      </c>
      <c r="I190" s="61">
        <v>2</v>
      </c>
      <c r="J190" s="75"/>
      <c r="K190" s="63">
        <f t="shared" si="23"/>
        <v>0</v>
      </c>
      <c r="L190" s="1"/>
    </row>
    <row r="191" spans="1:12" x14ac:dyDescent="0.2">
      <c r="A191" s="24" t="s">
        <v>165</v>
      </c>
      <c r="B191" s="24"/>
      <c r="C191" s="24"/>
      <c r="D191" s="24"/>
      <c r="E191" s="57" t="s">
        <v>166</v>
      </c>
      <c r="F191" s="58" t="s">
        <v>158</v>
      </c>
      <c r="G191" s="73">
        <v>3884</v>
      </c>
      <c r="H191" s="107">
        <v>2500</v>
      </c>
      <c r="I191" s="61">
        <v>2</v>
      </c>
      <c r="J191" s="75"/>
      <c r="K191" s="63">
        <f t="shared" si="23"/>
        <v>0</v>
      </c>
      <c r="L191" s="1"/>
    </row>
    <row r="192" spans="1:12" x14ac:dyDescent="0.2">
      <c r="A192" s="24" t="s">
        <v>192</v>
      </c>
      <c r="B192" s="24"/>
      <c r="C192" s="24"/>
      <c r="D192" s="24"/>
      <c r="E192" s="57" t="s">
        <v>208</v>
      </c>
      <c r="F192" s="58" t="s">
        <v>158</v>
      </c>
      <c r="G192" s="73">
        <v>3884</v>
      </c>
      <c r="H192" s="107">
        <v>2500</v>
      </c>
      <c r="I192" s="61">
        <v>2</v>
      </c>
      <c r="J192" s="75"/>
      <c r="K192" s="63">
        <f t="shared" si="23"/>
        <v>0</v>
      </c>
      <c r="L192" s="1"/>
    </row>
    <row r="193" spans="1:12" x14ac:dyDescent="0.2">
      <c r="A193" s="24" t="s">
        <v>194</v>
      </c>
      <c r="B193" s="24"/>
      <c r="C193" s="24"/>
      <c r="D193" s="24"/>
      <c r="E193" s="57" t="s">
        <v>195</v>
      </c>
      <c r="F193" s="58" t="s">
        <v>158</v>
      </c>
      <c r="G193" s="73">
        <v>3884</v>
      </c>
      <c r="H193" s="107">
        <v>2500</v>
      </c>
      <c r="I193" s="61">
        <v>2</v>
      </c>
      <c r="J193" s="75"/>
      <c r="K193" s="63">
        <f t="shared" si="23"/>
        <v>0</v>
      </c>
      <c r="L193" s="1"/>
    </row>
    <row r="194" spans="1:12" x14ac:dyDescent="0.2">
      <c r="A194" s="24" t="s">
        <v>196</v>
      </c>
      <c r="B194" s="24"/>
      <c r="C194" s="24"/>
      <c r="D194" s="24"/>
      <c r="E194" s="57" t="s">
        <v>197</v>
      </c>
      <c r="F194" s="58" t="s">
        <v>158</v>
      </c>
      <c r="G194" s="73">
        <v>3884</v>
      </c>
      <c r="H194" s="107">
        <v>2500</v>
      </c>
      <c r="I194" s="61">
        <v>2</v>
      </c>
      <c r="J194" s="75"/>
      <c r="K194" s="63">
        <f t="shared" si="23"/>
        <v>0</v>
      </c>
      <c r="L194" s="1"/>
    </row>
    <row r="195" spans="1:12" x14ac:dyDescent="0.2">
      <c r="A195" s="24"/>
      <c r="B195" s="24"/>
      <c r="C195" s="24"/>
      <c r="D195" s="24"/>
      <c r="E195" s="42"/>
      <c r="F195" s="36"/>
      <c r="G195" s="24"/>
      <c r="H195" s="65"/>
      <c r="I195" s="77"/>
      <c r="J195" s="66"/>
      <c r="K195" s="67" t="str">
        <f t="shared" si="22"/>
        <v/>
      </c>
      <c r="L195" s="1"/>
    </row>
    <row r="196" spans="1:12" x14ac:dyDescent="0.2">
      <c r="A196" s="24"/>
      <c r="B196" s="24"/>
      <c r="C196" s="24"/>
      <c r="D196" s="24"/>
      <c r="E196" s="42"/>
      <c r="F196" s="36"/>
      <c r="G196" s="24"/>
      <c r="H196" s="65"/>
      <c r="I196" s="77"/>
      <c r="J196" s="66"/>
      <c r="K196" s="67" t="str">
        <f t="shared" si="22"/>
        <v/>
      </c>
      <c r="L196" s="1"/>
    </row>
    <row r="197" spans="1:12" x14ac:dyDescent="0.2">
      <c r="A197" s="30" t="s">
        <v>214</v>
      </c>
      <c r="B197" s="24"/>
      <c r="C197" s="24"/>
      <c r="D197" s="24"/>
      <c r="E197" s="42"/>
      <c r="F197" s="36"/>
      <c r="G197" s="24"/>
      <c r="H197" s="65"/>
      <c r="I197" s="77"/>
      <c r="J197" s="66"/>
      <c r="K197" s="67" t="str">
        <f t="shared" si="22"/>
        <v/>
      </c>
      <c r="L197" s="1"/>
    </row>
    <row r="198" spans="1:12" x14ac:dyDescent="0.2">
      <c r="A198" s="24" t="s">
        <v>167</v>
      </c>
      <c r="B198" s="24"/>
      <c r="C198" s="24"/>
      <c r="D198" s="24"/>
      <c r="E198" s="57" t="s">
        <v>168</v>
      </c>
      <c r="F198" s="113" t="s">
        <v>169</v>
      </c>
      <c r="G198" s="73">
        <v>3884</v>
      </c>
      <c r="H198" s="109">
        <v>2500</v>
      </c>
      <c r="I198" s="61">
        <v>2</v>
      </c>
      <c r="J198" s="75"/>
      <c r="K198" s="63">
        <f>I198*ROUND(J198,2)</f>
        <v>0</v>
      </c>
      <c r="L198" s="1"/>
    </row>
    <row r="199" spans="1:12" x14ac:dyDescent="0.2">
      <c r="A199" s="24" t="s">
        <v>119</v>
      </c>
      <c r="B199" s="24"/>
      <c r="C199" s="24"/>
      <c r="D199" s="24"/>
      <c r="E199" s="57" t="s">
        <v>170</v>
      </c>
      <c r="F199" s="113" t="s">
        <v>169</v>
      </c>
      <c r="G199" s="73">
        <v>3884</v>
      </c>
      <c r="H199" s="109">
        <v>2500</v>
      </c>
      <c r="I199" s="61">
        <v>2</v>
      </c>
      <c r="J199" s="75"/>
      <c r="K199" s="63">
        <f t="shared" ref="K199:K202" si="24">I199*ROUND(J199,2)</f>
        <v>0</v>
      </c>
      <c r="L199" s="1"/>
    </row>
    <row r="200" spans="1:12" x14ac:dyDescent="0.2">
      <c r="A200" s="24" t="s">
        <v>171</v>
      </c>
      <c r="B200" s="24"/>
      <c r="C200" s="24"/>
      <c r="D200" s="24"/>
      <c r="E200" s="57" t="s">
        <v>172</v>
      </c>
      <c r="F200" s="113" t="s">
        <v>169</v>
      </c>
      <c r="G200" s="73">
        <v>3884</v>
      </c>
      <c r="H200" s="109">
        <v>2500</v>
      </c>
      <c r="I200" s="61">
        <v>2</v>
      </c>
      <c r="J200" s="75"/>
      <c r="K200" s="63">
        <f t="shared" si="24"/>
        <v>0</v>
      </c>
      <c r="L200" s="1"/>
    </row>
    <row r="201" spans="1:12" x14ac:dyDescent="0.2">
      <c r="A201" s="24" t="s">
        <v>173</v>
      </c>
      <c r="B201" s="24"/>
      <c r="C201" s="24"/>
      <c r="D201" s="24"/>
      <c r="E201" s="57" t="s">
        <v>174</v>
      </c>
      <c r="F201" s="113" t="s">
        <v>169</v>
      </c>
      <c r="G201" s="73">
        <v>3884</v>
      </c>
      <c r="H201" s="109">
        <v>2500</v>
      </c>
      <c r="I201" s="61">
        <v>2</v>
      </c>
      <c r="J201" s="75"/>
      <c r="K201" s="63">
        <f t="shared" si="24"/>
        <v>0</v>
      </c>
      <c r="L201" s="1"/>
    </row>
    <row r="202" spans="1:12" x14ac:dyDescent="0.2">
      <c r="A202" s="24" t="s">
        <v>175</v>
      </c>
      <c r="B202" s="24"/>
      <c r="C202" s="24"/>
      <c r="D202" s="24"/>
      <c r="E202" s="114" t="s">
        <v>176</v>
      </c>
      <c r="F202" s="115" t="s">
        <v>169</v>
      </c>
      <c r="G202" s="73">
        <v>3884</v>
      </c>
      <c r="H202" s="109">
        <v>2500</v>
      </c>
      <c r="I202" s="61">
        <v>2</v>
      </c>
      <c r="J202" s="75"/>
      <c r="K202" s="63">
        <f t="shared" si="24"/>
        <v>0</v>
      </c>
      <c r="L202" s="1"/>
    </row>
    <row r="203" spans="1:12" x14ac:dyDescent="0.2">
      <c r="A203" s="24"/>
      <c r="B203" s="24"/>
      <c r="C203" s="24"/>
      <c r="D203" s="24"/>
      <c r="E203" s="46" t="s">
        <v>63</v>
      </c>
      <c r="F203" s="42"/>
      <c r="G203" s="116"/>
      <c r="H203" s="65"/>
      <c r="I203" s="77"/>
      <c r="J203" s="66" t="s">
        <v>261</v>
      </c>
      <c r="K203" s="67" t="str">
        <f t="shared" si="22"/>
        <v/>
      </c>
      <c r="L203" s="1"/>
    </row>
    <row r="204" spans="1:12" x14ac:dyDescent="0.2">
      <c r="A204" s="24"/>
      <c r="B204" s="24"/>
      <c r="C204" s="24"/>
      <c r="D204" s="24"/>
      <c r="E204" s="46" t="s">
        <v>205</v>
      </c>
      <c r="F204" s="42"/>
      <c r="G204" s="116"/>
      <c r="H204" s="65"/>
      <c r="I204" s="77"/>
      <c r="J204" s="66"/>
      <c r="K204" s="67" t="str">
        <f t="shared" si="22"/>
        <v/>
      </c>
      <c r="L204" s="1"/>
    </row>
    <row r="205" spans="1:12" x14ac:dyDescent="0.2">
      <c r="A205" s="24"/>
      <c r="B205" s="24"/>
      <c r="C205" s="24"/>
      <c r="D205" s="24"/>
      <c r="E205" s="42"/>
      <c r="F205" s="36"/>
      <c r="G205" s="24"/>
      <c r="H205" s="65"/>
      <c r="I205" s="77"/>
      <c r="J205" s="66" t="s">
        <v>261</v>
      </c>
      <c r="K205" s="67" t="str">
        <f t="shared" si="22"/>
        <v/>
      </c>
      <c r="L205" s="1"/>
    </row>
    <row r="206" spans="1:12" x14ac:dyDescent="0.2">
      <c r="A206" s="30" t="s">
        <v>217</v>
      </c>
      <c r="B206" s="24"/>
      <c r="C206" s="24"/>
      <c r="D206" s="24"/>
      <c r="E206" s="42"/>
      <c r="F206" s="36"/>
      <c r="G206" s="24"/>
      <c r="H206" s="65"/>
      <c r="I206" s="77"/>
      <c r="J206" s="66" t="s">
        <v>261</v>
      </c>
      <c r="K206" s="67" t="str">
        <f t="shared" si="22"/>
        <v/>
      </c>
      <c r="L206" s="1"/>
    </row>
    <row r="207" spans="1:12" x14ac:dyDescent="0.2">
      <c r="A207" s="24" t="s">
        <v>177</v>
      </c>
      <c r="B207" s="24"/>
      <c r="C207" s="24"/>
      <c r="D207" s="24"/>
      <c r="E207" s="42"/>
      <c r="F207" s="36"/>
      <c r="G207" s="24"/>
      <c r="H207" s="65"/>
      <c r="I207" s="77"/>
      <c r="J207" s="66"/>
      <c r="K207" s="67" t="str">
        <f t="shared" si="22"/>
        <v/>
      </c>
      <c r="L207" s="1"/>
    </row>
    <row r="208" spans="1:12" x14ac:dyDescent="0.2">
      <c r="A208" s="24" t="s">
        <v>178</v>
      </c>
      <c r="B208" s="24"/>
      <c r="C208" s="24"/>
      <c r="D208" s="24"/>
      <c r="E208" s="57" t="s">
        <v>174</v>
      </c>
      <c r="F208" s="58" t="s">
        <v>169</v>
      </c>
      <c r="G208" s="73">
        <v>3884</v>
      </c>
      <c r="H208" s="109">
        <v>2500</v>
      </c>
      <c r="I208" s="61">
        <v>2</v>
      </c>
      <c r="J208" s="75"/>
      <c r="K208" s="63">
        <f>I208*ROUND(J208,2)</f>
        <v>0</v>
      </c>
      <c r="L208" s="1"/>
    </row>
    <row r="209" spans="1:12" x14ac:dyDescent="0.2">
      <c r="A209" s="24" t="s">
        <v>179</v>
      </c>
      <c r="B209" s="24"/>
      <c r="C209" s="24"/>
      <c r="D209" s="24"/>
      <c r="E209" s="57" t="s">
        <v>176</v>
      </c>
      <c r="F209" s="58" t="s">
        <v>169</v>
      </c>
      <c r="G209" s="73">
        <v>3884</v>
      </c>
      <c r="H209" s="109">
        <v>2500</v>
      </c>
      <c r="I209" s="61">
        <v>2</v>
      </c>
      <c r="J209" s="75"/>
      <c r="K209" s="63">
        <f t="shared" ref="K209:K212" si="25">I209*ROUND(J209,2)</f>
        <v>0</v>
      </c>
      <c r="L209" s="1"/>
    </row>
    <row r="210" spans="1:12" x14ac:dyDescent="0.2">
      <c r="A210" s="24" t="s">
        <v>180</v>
      </c>
      <c r="B210" s="24"/>
      <c r="C210" s="24"/>
      <c r="D210" s="24"/>
      <c r="E210" s="57" t="s">
        <v>181</v>
      </c>
      <c r="F210" s="58" t="s">
        <v>169</v>
      </c>
      <c r="G210" s="73">
        <v>3884</v>
      </c>
      <c r="H210" s="109">
        <v>2500</v>
      </c>
      <c r="I210" s="61">
        <v>2</v>
      </c>
      <c r="J210" s="75"/>
      <c r="K210" s="63">
        <f t="shared" si="25"/>
        <v>0</v>
      </c>
      <c r="L210" s="1"/>
    </row>
    <row r="211" spans="1:12" x14ac:dyDescent="0.2">
      <c r="A211" s="24" t="s">
        <v>182</v>
      </c>
      <c r="B211" s="24"/>
      <c r="C211" s="24"/>
      <c r="D211" s="24"/>
      <c r="E211" s="57" t="s">
        <v>183</v>
      </c>
      <c r="F211" s="58" t="s">
        <v>169</v>
      </c>
      <c r="G211" s="73">
        <v>3884</v>
      </c>
      <c r="H211" s="109">
        <v>2500</v>
      </c>
      <c r="I211" s="61">
        <v>2</v>
      </c>
      <c r="J211" s="75"/>
      <c r="K211" s="63">
        <f t="shared" si="25"/>
        <v>0</v>
      </c>
      <c r="L211" s="1"/>
    </row>
    <row r="212" spans="1:12" x14ac:dyDescent="0.2">
      <c r="A212" s="24" t="s">
        <v>206</v>
      </c>
      <c r="B212" s="24"/>
      <c r="C212" s="24"/>
      <c r="D212" s="24"/>
      <c r="E212" s="57" t="s">
        <v>207</v>
      </c>
      <c r="F212" s="58" t="s">
        <v>169</v>
      </c>
      <c r="G212" s="73">
        <v>3884</v>
      </c>
      <c r="H212" s="109">
        <v>2500</v>
      </c>
      <c r="I212" s="61">
        <v>2</v>
      </c>
      <c r="J212" s="75"/>
      <c r="K212" s="63">
        <f t="shared" si="25"/>
        <v>0</v>
      </c>
      <c r="L212" s="1"/>
    </row>
    <row r="213" spans="1:12" x14ac:dyDescent="0.2">
      <c r="A213" s="24" t="s">
        <v>202</v>
      </c>
      <c r="B213" s="24"/>
      <c r="C213" s="24"/>
      <c r="D213" s="24"/>
      <c r="E213" s="57" t="s">
        <v>203</v>
      </c>
      <c r="F213" s="58" t="s">
        <v>169</v>
      </c>
      <c r="G213" s="165" t="s">
        <v>61</v>
      </c>
      <c r="H213" s="166"/>
      <c r="I213" s="166"/>
      <c r="J213" s="167"/>
      <c r="K213" s="110"/>
      <c r="L213" s="1"/>
    </row>
    <row r="214" spans="1:12" x14ac:dyDescent="0.2">
      <c r="A214" s="24" t="s">
        <v>184</v>
      </c>
      <c r="B214" s="24"/>
      <c r="C214" s="24"/>
      <c r="D214" s="24"/>
      <c r="E214" s="42"/>
      <c r="F214" s="24"/>
      <c r="G214" s="24"/>
      <c r="H214" s="24"/>
      <c r="I214" s="77"/>
      <c r="J214" s="66"/>
      <c r="K214" s="67"/>
      <c r="L214" s="1"/>
    </row>
    <row r="215" spans="1:12" x14ac:dyDescent="0.2">
      <c r="A215" s="24" t="s">
        <v>185</v>
      </c>
      <c r="B215" s="24"/>
      <c r="C215" s="24"/>
      <c r="D215" s="24"/>
      <c r="E215" s="57" t="s">
        <v>186</v>
      </c>
      <c r="F215" s="58" t="s">
        <v>146</v>
      </c>
      <c r="G215" s="73">
        <v>38838</v>
      </c>
      <c r="H215" s="109">
        <v>200</v>
      </c>
      <c r="I215" s="61">
        <v>150</v>
      </c>
      <c r="J215" s="75"/>
      <c r="K215" s="63">
        <f>I215*ROUND(J215,2)</f>
        <v>0</v>
      </c>
      <c r="L215" s="1"/>
    </row>
    <row r="216" spans="1:12" x14ac:dyDescent="0.2">
      <c r="A216" s="24" t="s">
        <v>187</v>
      </c>
      <c r="B216" s="24"/>
      <c r="C216" s="24"/>
      <c r="D216" s="24"/>
      <c r="E216" s="46" t="s">
        <v>63</v>
      </c>
      <c r="F216" s="46"/>
      <c r="G216" s="24"/>
      <c r="H216" s="65"/>
      <c r="I216" s="77"/>
      <c r="J216" s="66"/>
      <c r="K216" s="67" t="str">
        <f t="shared" si="22"/>
        <v/>
      </c>
      <c r="L216" s="1"/>
    </row>
    <row r="217" spans="1:12" x14ac:dyDescent="0.2">
      <c r="A217" s="24"/>
      <c r="B217" s="24"/>
      <c r="C217" s="24"/>
      <c r="D217" s="24"/>
      <c r="E217" s="42"/>
      <c r="F217" s="46"/>
      <c r="G217" s="24"/>
      <c r="H217" s="65"/>
      <c r="I217" s="77"/>
      <c r="J217" s="66"/>
      <c r="K217" s="67" t="str">
        <f t="shared" si="22"/>
        <v/>
      </c>
      <c r="L217" s="1"/>
    </row>
    <row r="218" spans="1:12" x14ac:dyDescent="0.2">
      <c r="A218" s="24"/>
      <c r="B218" s="24"/>
      <c r="C218" s="24"/>
      <c r="D218" s="24"/>
      <c r="E218" s="42"/>
      <c r="F218" s="46"/>
      <c r="G218" s="24"/>
      <c r="H218" s="65"/>
      <c r="I218" s="77"/>
      <c r="J218" s="66"/>
      <c r="K218" s="67" t="str">
        <f t="shared" si="22"/>
        <v/>
      </c>
      <c r="L218" s="1"/>
    </row>
    <row r="219" spans="1:12" x14ac:dyDescent="0.2">
      <c r="A219" s="30" t="s">
        <v>218</v>
      </c>
      <c r="B219" s="24"/>
      <c r="C219" s="24"/>
      <c r="D219" s="24"/>
      <c r="E219" s="42"/>
      <c r="F219" s="36"/>
      <c r="G219" s="24"/>
      <c r="H219" s="65"/>
      <c r="I219" s="77"/>
      <c r="J219" s="66"/>
      <c r="K219" s="67" t="str">
        <f t="shared" si="22"/>
        <v/>
      </c>
      <c r="L219" s="1"/>
    </row>
    <row r="220" spans="1:12" x14ac:dyDescent="0.2">
      <c r="A220" s="24" t="s">
        <v>159</v>
      </c>
      <c r="B220" s="24"/>
      <c r="C220" s="24"/>
      <c r="D220" s="24"/>
      <c r="E220" s="57" t="s">
        <v>160</v>
      </c>
      <c r="F220" s="58" t="s">
        <v>169</v>
      </c>
      <c r="G220" s="73">
        <v>3884</v>
      </c>
      <c r="H220" s="109">
        <v>2500</v>
      </c>
      <c r="I220" s="61">
        <v>2</v>
      </c>
      <c r="J220" s="75"/>
      <c r="K220" s="63">
        <f>I220*ROUND(J220,2)</f>
        <v>0</v>
      </c>
      <c r="L220" s="1"/>
    </row>
    <row r="221" spans="1:12" x14ac:dyDescent="0.2">
      <c r="A221" s="24" t="s">
        <v>161</v>
      </c>
      <c r="B221" s="24"/>
      <c r="C221" s="24"/>
      <c r="D221" s="24"/>
      <c r="E221" s="57" t="s">
        <v>162</v>
      </c>
      <c r="F221" s="58" t="s">
        <v>169</v>
      </c>
      <c r="G221" s="73">
        <v>3884</v>
      </c>
      <c r="H221" s="109">
        <v>2500</v>
      </c>
      <c r="I221" s="61">
        <v>2</v>
      </c>
      <c r="J221" s="75"/>
      <c r="K221" s="63">
        <f t="shared" ref="K221:K223" si="26">I221*ROUND(J221,2)</f>
        <v>0</v>
      </c>
      <c r="L221" s="1"/>
    </row>
    <row r="222" spans="1:12" x14ac:dyDescent="0.2">
      <c r="A222" s="24" t="s">
        <v>163</v>
      </c>
      <c r="B222" s="24"/>
      <c r="C222" s="24"/>
      <c r="D222" s="24"/>
      <c r="E222" s="57" t="s">
        <v>164</v>
      </c>
      <c r="F222" s="58" t="s">
        <v>169</v>
      </c>
      <c r="G222" s="73">
        <v>3884</v>
      </c>
      <c r="H222" s="109">
        <v>2500</v>
      </c>
      <c r="I222" s="61">
        <v>2</v>
      </c>
      <c r="J222" s="75"/>
      <c r="K222" s="63">
        <f t="shared" si="26"/>
        <v>0</v>
      </c>
      <c r="L222" s="1"/>
    </row>
    <row r="223" spans="1:12" x14ac:dyDescent="0.2">
      <c r="A223" s="24" t="s">
        <v>165</v>
      </c>
      <c r="B223" s="24"/>
      <c r="C223" s="24"/>
      <c r="D223" s="24"/>
      <c r="E223" s="57" t="s">
        <v>166</v>
      </c>
      <c r="F223" s="58" t="s">
        <v>169</v>
      </c>
      <c r="G223" s="73">
        <v>3884</v>
      </c>
      <c r="H223" s="109">
        <v>2500</v>
      </c>
      <c r="I223" s="61">
        <v>2</v>
      </c>
      <c r="J223" s="75"/>
      <c r="K223" s="63">
        <f t="shared" si="26"/>
        <v>0</v>
      </c>
      <c r="L223" s="1"/>
    </row>
    <row r="224" spans="1:12" x14ac:dyDescent="0.2">
      <c r="A224" s="24"/>
      <c r="B224" s="24"/>
      <c r="C224" s="24"/>
      <c r="D224" s="24"/>
      <c r="E224" s="42"/>
      <c r="F224" s="46"/>
      <c r="G224" s="24"/>
      <c r="H224" s="65"/>
      <c r="I224" s="77"/>
      <c r="J224" s="66" t="s">
        <v>261</v>
      </c>
      <c r="K224" s="67" t="str">
        <f t="shared" si="22"/>
        <v/>
      </c>
      <c r="L224" s="1"/>
    </row>
    <row r="225" spans="1:12" x14ac:dyDescent="0.2">
      <c r="A225" s="30" t="s">
        <v>219</v>
      </c>
      <c r="B225" s="24"/>
      <c r="C225" s="24"/>
      <c r="D225" s="24"/>
      <c r="E225" s="42"/>
      <c r="F225" s="36"/>
      <c r="G225" s="24"/>
      <c r="H225" s="65"/>
      <c r="I225" s="77"/>
      <c r="J225" s="66" t="s">
        <v>261</v>
      </c>
      <c r="K225" s="67" t="str">
        <f t="shared" si="22"/>
        <v/>
      </c>
      <c r="L225" s="1"/>
    </row>
    <row r="226" spans="1:12" x14ac:dyDescent="0.2">
      <c r="A226" s="24"/>
      <c r="B226" s="24"/>
      <c r="C226" s="24"/>
      <c r="D226" s="24"/>
      <c r="E226" s="42"/>
      <c r="F226" s="36"/>
      <c r="G226" s="24"/>
      <c r="H226" s="65"/>
      <c r="I226" s="77"/>
      <c r="J226" s="66" t="s">
        <v>261</v>
      </c>
      <c r="K226" s="67" t="str">
        <f t="shared" ref="K226:K244" si="27">IF(ISNUMBER(I226),I226*J226,"")</f>
        <v/>
      </c>
      <c r="L226" s="1"/>
    </row>
    <row r="227" spans="1:12" x14ac:dyDescent="0.2">
      <c r="A227" s="30" t="s">
        <v>220</v>
      </c>
      <c r="B227" s="24"/>
      <c r="C227" s="24"/>
      <c r="D227" s="24"/>
      <c r="E227" s="42"/>
      <c r="F227" s="36"/>
      <c r="G227" s="24"/>
      <c r="H227" s="65"/>
      <c r="I227" s="77"/>
      <c r="J227" s="66" t="s">
        <v>261</v>
      </c>
      <c r="K227" s="67" t="str">
        <f t="shared" si="27"/>
        <v/>
      </c>
      <c r="L227" s="1"/>
    </row>
    <row r="228" spans="1:12" x14ac:dyDescent="0.2">
      <c r="A228" s="24" t="s">
        <v>167</v>
      </c>
      <c r="B228" s="24"/>
      <c r="C228" s="24"/>
      <c r="D228" s="24"/>
      <c r="E228" s="57" t="s">
        <v>168</v>
      </c>
      <c r="F228" s="58" t="s">
        <v>169</v>
      </c>
      <c r="G228" s="107">
        <v>362</v>
      </c>
      <c r="H228" s="109">
        <v>2500</v>
      </c>
      <c r="I228" s="61">
        <v>1</v>
      </c>
      <c r="J228" s="75"/>
      <c r="K228" s="63">
        <f>I228*ROUND(J228,2)</f>
        <v>0</v>
      </c>
      <c r="L228" s="1"/>
    </row>
    <row r="229" spans="1:12" x14ac:dyDescent="0.2">
      <c r="A229" s="24" t="s">
        <v>119</v>
      </c>
      <c r="B229" s="24"/>
      <c r="C229" s="24"/>
      <c r="D229" s="24"/>
      <c r="E229" s="57" t="s">
        <v>170</v>
      </c>
      <c r="F229" s="58" t="s">
        <v>169</v>
      </c>
      <c r="G229" s="107">
        <v>362</v>
      </c>
      <c r="H229" s="109">
        <v>2500</v>
      </c>
      <c r="I229" s="61">
        <v>1</v>
      </c>
      <c r="J229" s="75"/>
      <c r="K229" s="63">
        <f t="shared" ref="K229:K232" si="28">I229*ROUND(J229,2)</f>
        <v>0</v>
      </c>
      <c r="L229" s="1"/>
    </row>
    <row r="230" spans="1:12" x14ac:dyDescent="0.2">
      <c r="A230" s="24" t="s">
        <v>171</v>
      </c>
      <c r="B230" s="24"/>
      <c r="C230" s="24"/>
      <c r="D230" s="24"/>
      <c r="E230" s="57" t="s">
        <v>172</v>
      </c>
      <c r="F230" s="58" t="s">
        <v>169</v>
      </c>
      <c r="G230" s="107">
        <v>362</v>
      </c>
      <c r="H230" s="109">
        <v>2500</v>
      </c>
      <c r="I230" s="61">
        <v>1</v>
      </c>
      <c r="J230" s="75"/>
      <c r="K230" s="63">
        <f t="shared" si="28"/>
        <v>0</v>
      </c>
      <c r="L230" s="1"/>
    </row>
    <row r="231" spans="1:12" x14ac:dyDescent="0.2">
      <c r="A231" s="24" t="s">
        <v>173</v>
      </c>
      <c r="B231" s="24"/>
      <c r="C231" s="24"/>
      <c r="D231" s="24"/>
      <c r="E231" s="57" t="s">
        <v>174</v>
      </c>
      <c r="F231" s="58" t="s">
        <v>169</v>
      </c>
      <c r="G231" s="107">
        <v>362</v>
      </c>
      <c r="H231" s="109">
        <v>2500</v>
      </c>
      <c r="I231" s="61">
        <v>1</v>
      </c>
      <c r="J231" s="75"/>
      <c r="K231" s="63">
        <f t="shared" si="28"/>
        <v>0</v>
      </c>
      <c r="L231" s="1"/>
    </row>
    <row r="232" spans="1:12" x14ac:dyDescent="0.2">
      <c r="A232" s="24" t="s">
        <v>175</v>
      </c>
      <c r="B232" s="24"/>
      <c r="C232" s="24"/>
      <c r="D232" s="24"/>
      <c r="E232" s="114" t="s">
        <v>176</v>
      </c>
      <c r="F232" s="117" t="s">
        <v>169</v>
      </c>
      <c r="G232" s="107">
        <v>362</v>
      </c>
      <c r="H232" s="109">
        <v>2500</v>
      </c>
      <c r="I232" s="61">
        <v>1</v>
      </c>
      <c r="J232" s="75"/>
      <c r="K232" s="63">
        <f t="shared" si="28"/>
        <v>0</v>
      </c>
      <c r="L232" s="1"/>
    </row>
    <row r="233" spans="1:12" x14ac:dyDescent="0.2">
      <c r="A233" s="24" t="s">
        <v>221</v>
      </c>
      <c r="B233" s="24"/>
      <c r="C233" s="24"/>
      <c r="D233" s="24"/>
      <c r="E233" s="57" t="s">
        <v>222</v>
      </c>
      <c r="F233" s="58" t="s">
        <v>169</v>
      </c>
      <c r="G233" s="164" t="s">
        <v>61</v>
      </c>
      <c r="H233" s="164"/>
      <c r="I233" s="164"/>
      <c r="J233" s="164"/>
      <c r="K233" s="67" t="str">
        <f t="shared" si="27"/>
        <v/>
      </c>
      <c r="L233" s="1"/>
    </row>
    <row r="234" spans="1:12" x14ac:dyDescent="0.2">
      <c r="A234" s="24" t="s">
        <v>199</v>
      </c>
      <c r="B234" s="24"/>
      <c r="C234" s="24"/>
      <c r="D234" s="24"/>
      <c r="E234" s="57" t="s">
        <v>200</v>
      </c>
      <c r="F234" s="58" t="s">
        <v>169</v>
      </c>
      <c r="G234" s="164" t="s">
        <v>61</v>
      </c>
      <c r="H234" s="164"/>
      <c r="I234" s="164"/>
      <c r="J234" s="164"/>
      <c r="K234" s="67" t="str">
        <f t="shared" si="27"/>
        <v/>
      </c>
      <c r="L234" s="1"/>
    </row>
    <row r="235" spans="1:12" x14ac:dyDescent="0.2">
      <c r="A235" s="24" t="s">
        <v>223</v>
      </c>
      <c r="B235" s="24"/>
      <c r="C235" s="24"/>
      <c r="D235" s="24"/>
      <c r="E235" s="57" t="s">
        <v>215</v>
      </c>
      <c r="F235" s="58" t="s">
        <v>169</v>
      </c>
      <c r="G235" s="164" t="s">
        <v>61</v>
      </c>
      <c r="H235" s="164"/>
      <c r="I235" s="164"/>
      <c r="J235" s="164"/>
      <c r="K235" s="67" t="str">
        <f t="shared" si="27"/>
        <v/>
      </c>
      <c r="L235" s="1"/>
    </row>
    <row r="236" spans="1:12" x14ac:dyDescent="0.2">
      <c r="A236" s="24"/>
      <c r="B236" s="24"/>
      <c r="C236" s="24"/>
      <c r="D236" s="24"/>
      <c r="E236" s="46" t="s">
        <v>62</v>
      </c>
      <c r="F236" s="42"/>
      <c r="G236" s="116"/>
      <c r="H236" s="65"/>
      <c r="I236" s="77"/>
      <c r="J236" s="66"/>
      <c r="K236" s="67" t="str">
        <f t="shared" si="27"/>
        <v/>
      </c>
      <c r="L236" s="1"/>
    </row>
    <row r="237" spans="1:12" x14ac:dyDescent="0.2">
      <c r="A237" s="30" t="s">
        <v>224</v>
      </c>
      <c r="B237" s="24"/>
      <c r="C237" s="24"/>
      <c r="D237" s="24"/>
      <c r="E237" s="42"/>
      <c r="F237" s="36"/>
      <c r="G237" s="24"/>
      <c r="H237" s="65"/>
      <c r="I237" s="77"/>
      <c r="J237" s="66"/>
      <c r="K237" s="67" t="str">
        <f t="shared" si="27"/>
        <v/>
      </c>
      <c r="L237" s="1"/>
    </row>
    <row r="238" spans="1:12" x14ac:dyDescent="0.2">
      <c r="A238" s="24" t="s">
        <v>177</v>
      </c>
      <c r="B238" s="24"/>
      <c r="C238" s="24"/>
      <c r="D238" s="24"/>
      <c r="E238" s="42"/>
      <c r="F238" s="36"/>
      <c r="G238" s="24"/>
      <c r="H238" s="65"/>
      <c r="I238" s="77"/>
      <c r="J238" s="66"/>
      <c r="K238" s="67" t="str">
        <f t="shared" si="27"/>
        <v/>
      </c>
      <c r="L238" s="1"/>
    </row>
    <row r="239" spans="1:12" x14ac:dyDescent="0.2">
      <c r="A239" s="24" t="s">
        <v>178</v>
      </c>
      <c r="B239" s="24"/>
      <c r="C239" s="24"/>
      <c r="D239" s="24"/>
      <c r="E239" s="57" t="s">
        <v>174</v>
      </c>
      <c r="F239" s="58" t="s">
        <v>169</v>
      </c>
      <c r="G239" s="107">
        <v>362</v>
      </c>
      <c r="H239" s="109">
        <v>2500</v>
      </c>
      <c r="I239" s="61">
        <v>1</v>
      </c>
      <c r="J239" s="75"/>
      <c r="K239" s="63">
        <f>I239*ROUND(J239,2)</f>
        <v>0</v>
      </c>
      <c r="L239" s="1"/>
    </row>
    <row r="240" spans="1:12" x14ac:dyDescent="0.2">
      <c r="A240" s="24" t="s">
        <v>179</v>
      </c>
      <c r="B240" s="24"/>
      <c r="C240" s="24"/>
      <c r="D240" s="24"/>
      <c r="E240" s="57" t="s">
        <v>176</v>
      </c>
      <c r="F240" s="58" t="s">
        <v>169</v>
      </c>
      <c r="G240" s="107">
        <v>362</v>
      </c>
      <c r="H240" s="109">
        <v>2500</v>
      </c>
      <c r="I240" s="61">
        <v>1</v>
      </c>
      <c r="J240" s="75"/>
      <c r="K240" s="63">
        <f t="shared" ref="K240:K243" si="29">I240*ROUND(J240,2)</f>
        <v>0</v>
      </c>
      <c r="L240" s="1"/>
    </row>
    <row r="241" spans="1:12" x14ac:dyDescent="0.2">
      <c r="A241" s="24" t="s">
        <v>180</v>
      </c>
      <c r="B241" s="24"/>
      <c r="C241" s="24"/>
      <c r="D241" s="24"/>
      <c r="E241" s="57" t="s">
        <v>181</v>
      </c>
      <c r="F241" s="58" t="s">
        <v>169</v>
      </c>
      <c r="G241" s="107">
        <v>362</v>
      </c>
      <c r="H241" s="109">
        <v>2500</v>
      </c>
      <c r="I241" s="61">
        <v>1</v>
      </c>
      <c r="J241" s="75"/>
      <c r="K241" s="63">
        <f t="shared" si="29"/>
        <v>0</v>
      </c>
      <c r="L241" s="1"/>
    </row>
    <row r="242" spans="1:12" x14ac:dyDescent="0.2">
      <c r="A242" s="24" t="s">
        <v>182</v>
      </c>
      <c r="B242" s="24"/>
      <c r="C242" s="24"/>
      <c r="D242" s="24"/>
      <c r="E242" s="57" t="s">
        <v>183</v>
      </c>
      <c r="F242" s="58" t="s">
        <v>169</v>
      </c>
      <c r="G242" s="107">
        <v>362</v>
      </c>
      <c r="H242" s="109">
        <v>2500</v>
      </c>
      <c r="I242" s="61">
        <v>1</v>
      </c>
      <c r="J242" s="75"/>
      <c r="K242" s="63">
        <f t="shared" si="29"/>
        <v>0</v>
      </c>
      <c r="L242" s="1"/>
    </row>
    <row r="243" spans="1:12" x14ac:dyDescent="0.2">
      <c r="A243" s="24" t="s">
        <v>225</v>
      </c>
      <c r="B243" s="24"/>
      <c r="C243" s="24"/>
      <c r="D243" s="24"/>
      <c r="E243" s="57" t="s">
        <v>226</v>
      </c>
      <c r="F243" s="58" t="s">
        <v>169</v>
      </c>
      <c r="G243" s="107">
        <v>362</v>
      </c>
      <c r="H243" s="109">
        <v>2500</v>
      </c>
      <c r="I243" s="61">
        <v>1</v>
      </c>
      <c r="J243" s="75"/>
      <c r="K243" s="63">
        <f t="shared" si="29"/>
        <v>0</v>
      </c>
      <c r="L243" s="1"/>
    </row>
    <row r="244" spans="1:12" x14ac:dyDescent="0.2">
      <c r="A244" s="24"/>
      <c r="B244" s="24"/>
      <c r="C244" s="24"/>
      <c r="D244" s="24"/>
      <c r="E244" s="46" t="s">
        <v>62</v>
      </c>
      <c r="F244" s="36"/>
      <c r="G244" s="24"/>
      <c r="H244" s="65"/>
      <c r="I244" s="77"/>
      <c r="J244" s="66"/>
      <c r="K244" s="67" t="str">
        <f t="shared" si="27"/>
        <v/>
      </c>
      <c r="L244" s="1"/>
    </row>
    <row r="245" spans="1:12" x14ac:dyDescent="0.2">
      <c r="A245" s="24"/>
      <c r="B245" s="24"/>
      <c r="C245" s="24"/>
      <c r="D245" s="24"/>
      <c r="E245" s="46" t="s">
        <v>205</v>
      </c>
      <c r="F245" s="36"/>
      <c r="G245" s="24"/>
      <c r="H245" s="65"/>
      <c r="I245" s="77"/>
      <c r="J245" s="66"/>
      <c r="K245" s="67"/>
      <c r="L245" s="1"/>
    </row>
    <row r="246" spans="1:12" x14ac:dyDescent="0.2">
      <c r="A246" s="24"/>
      <c r="B246" s="24"/>
      <c r="C246" s="24"/>
      <c r="D246" s="24"/>
      <c r="E246" s="42"/>
      <c r="F246" s="36"/>
      <c r="G246" s="85"/>
      <c r="H246" s="65"/>
      <c r="I246" s="77"/>
      <c r="J246" s="66"/>
      <c r="K246" s="67" t="str">
        <f t="shared" ref="K246:K252" si="30">IF(ISNUMBER(I246),I246*J246,"")</f>
        <v/>
      </c>
      <c r="L246" s="1"/>
    </row>
    <row r="247" spans="1:12" x14ac:dyDescent="0.2">
      <c r="A247" s="30" t="s">
        <v>227</v>
      </c>
      <c r="B247" s="24"/>
      <c r="C247" s="24"/>
      <c r="D247" s="24"/>
      <c r="E247" s="42"/>
      <c r="F247" s="36"/>
      <c r="G247" s="24"/>
      <c r="H247" s="65"/>
      <c r="I247" s="77"/>
      <c r="J247" s="66"/>
      <c r="K247" s="67" t="str">
        <f t="shared" si="30"/>
        <v/>
      </c>
      <c r="L247" s="1"/>
    </row>
    <row r="248" spans="1:12" x14ac:dyDescent="0.2">
      <c r="A248" s="24" t="s">
        <v>229</v>
      </c>
      <c r="B248" s="24"/>
      <c r="C248" s="24"/>
      <c r="D248" s="24"/>
      <c r="E248" s="42"/>
      <c r="F248" s="1"/>
      <c r="G248" s="24"/>
      <c r="H248" s="24"/>
      <c r="I248" s="77"/>
      <c r="J248" s="66"/>
      <c r="K248" s="67"/>
      <c r="L248" s="1"/>
    </row>
    <row r="249" spans="1:12" x14ac:dyDescent="0.2">
      <c r="A249" s="24" t="s">
        <v>230</v>
      </c>
      <c r="B249" s="24"/>
      <c r="C249" s="24"/>
      <c r="D249" s="24"/>
      <c r="E249" s="57"/>
      <c r="F249" s="58" t="s">
        <v>228</v>
      </c>
      <c r="G249" s="59">
        <v>1</v>
      </c>
      <c r="H249" s="109">
        <v>1</v>
      </c>
      <c r="I249" s="61">
        <v>1</v>
      </c>
      <c r="J249" s="75"/>
      <c r="K249" s="63">
        <f>I249*ROUND(J249,2)</f>
        <v>0</v>
      </c>
      <c r="L249" s="1"/>
    </row>
    <row r="250" spans="1:12" x14ac:dyDescent="0.2">
      <c r="A250" s="24"/>
      <c r="B250" s="24"/>
      <c r="C250" s="24"/>
      <c r="D250" s="24"/>
      <c r="E250" s="42"/>
      <c r="F250" s="36"/>
      <c r="G250" s="24"/>
      <c r="H250" s="65"/>
      <c r="I250" s="77"/>
      <c r="J250" s="66" t="s">
        <v>261</v>
      </c>
      <c r="K250" s="67" t="str">
        <f t="shared" si="30"/>
        <v/>
      </c>
      <c r="L250" s="1"/>
    </row>
    <row r="251" spans="1:12" x14ac:dyDescent="0.2">
      <c r="A251" s="24"/>
      <c r="B251" s="24"/>
      <c r="C251" s="24"/>
      <c r="D251" s="24"/>
      <c r="E251" s="42"/>
      <c r="F251" s="36"/>
      <c r="G251" s="24"/>
      <c r="H251" s="65"/>
      <c r="I251" s="77"/>
      <c r="J251" s="106" t="s">
        <v>238</v>
      </c>
      <c r="K251" s="67">
        <f>+SUM(K124:K249)</f>
        <v>0</v>
      </c>
      <c r="L251" s="1"/>
    </row>
    <row r="252" spans="1:12" x14ac:dyDescent="0.2">
      <c r="A252" s="24"/>
      <c r="B252" s="24"/>
      <c r="C252" s="24"/>
      <c r="D252" s="24"/>
      <c r="E252" s="42"/>
      <c r="F252" s="36"/>
      <c r="G252" s="24"/>
      <c r="H252" s="65"/>
      <c r="I252" s="77"/>
      <c r="J252" s="66" t="s">
        <v>261</v>
      </c>
      <c r="K252" s="67" t="str">
        <f t="shared" si="30"/>
        <v/>
      </c>
      <c r="L252" s="1"/>
    </row>
    <row r="253" spans="1:12" x14ac:dyDescent="0.2">
      <c r="A253" s="24"/>
      <c r="B253" s="24"/>
      <c r="C253" s="24"/>
      <c r="D253" s="24"/>
      <c r="E253" s="42"/>
      <c r="F253" s="36"/>
      <c r="G253" s="24"/>
      <c r="H253" s="65"/>
      <c r="I253" s="77"/>
      <c r="J253" s="66"/>
      <c r="K253" s="67"/>
      <c r="L253" s="1"/>
    </row>
    <row r="254" spans="1:12" x14ac:dyDescent="0.2">
      <c r="A254" s="93" t="s">
        <v>2</v>
      </c>
      <c r="B254" s="94"/>
      <c r="C254" s="94"/>
      <c r="D254" s="94"/>
      <c r="E254" s="95"/>
      <c r="F254" s="96"/>
      <c r="G254" s="94"/>
      <c r="H254" s="97"/>
      <c r="I254" s="77"/>
      <c r="J254" s="66"/>
      <c r="K254" s="67"/>
      <c r="L254" s="1"/>
    </row>
    <row r="255" spans="1:12" x14ac:dyDescent="0.2">
      <c r="A255" s="93"/>
      <c r="B255" s="94"/>
      <c r="C255" s="94"/>
      <c r="D255" s="94"/>
      <c r="E255" s="95"/>
      <c r="F255" s="96"/>
      <c r="G255" s="94"/>
      <c r="H255" s="97"/>
      <c r="I255" s="77"/>
      <c r="J255" s="66"/>
      <c r="K255" s="67"/>
      <c r="L255" s="1"/>
    </row>
    <row r="256" spans="1:12" x14ac:dyDescent="0.2">
      <c r="A256" s="93" t="s">
        <v>65</v>
      </c>
      <c r="B256" s="94"/>
      <c r="C256" s="94"/>
      <c r="D256" s="94"/>
      <c r="E256" s="95"/>
      <c r="F256" s="96"/>
      <c r="G256" s="94"/>
      <c r="H256" s="97"/>
      <c r="I256" s="77"/>
      <c r="J256" s="66"/>
      <c r="K256" s="67"/>
      <c r="L256" s="1"/>
    </row>
    <row r="257" spans="1:12" x14ac:dyDescent="0.2">
      <c r="A257" s="94" t="s">
        <v>3</v>
      </c>
      <c r="B257" s="94"/>
      <c r="C257" s="94"/>
      <c r="D257" s="94"/>
      <c r="E257" s="95"/>
      <c r="F257" s="96"/>
      <c r="G257" s="94"/>
      <c r="H257" s="118" t="s">
        <v>0</v>
      </c>
      <c r="I257" s="119">
        <v>1</v>
      </c>
      <c r="J257" s="75"/>
      <c r="K257" s="63">
        <f>I257*ROUND(J257,2)</f>
        <v>0</v>
      </c>
      <c r="L257" s="1"/>
    </row>
    <row r="258" spans="1:12" x14ac:dyDescent="0.2">
      <c r="A258" s="94"/>
      <c r="B258" s="94"/>
      <c r="C258" s="94"/>
      <c r="D258" s="94"/>
      <c r="E258" s="95"/>
      <c r="F258" s="96"/>
      <c r="G258" s="94"/>
      <c r="H258" s="97"/>
      <c r="I258" s="77"/>
      <c r="J258" s="66"/>
      <c r="K258" s="67" t="str">
        <f t="shared" ref="K258:K285" si="31">IF(ISNUMBER(I258),I258*J258,"")</f>
        <v/>
      </c>
      <c r="L258" s="1"/>
    </row>
    <row r="259" spans="1:12" x14ac:dyDescent="0.2">
      <c r="A259" s="93" t="s">
        <v>4</v>
      </c>
      <c r="B259" s="94"/>
      <c r="C259" s="94"/>
      <c r="D259" s="94"/>
      <c r="E259" s="95"/>
      <c r="F259" s="96"/>
      <c r="G259" s="94"/>
      <c r="H259" s="97"/>
      <c r="I259" s="120"/>
      <c r="J259" s="66"/>
      <c r="K259" s="67" t="str">
        <f t="shared" si="31"/>
        <v/>
      </c>
      <c r="L259" s="1"/>
    </row>
    <row r="260" spans="1:12" x14ac:dyDescent="0.2">
      <c r="A260" s="94" t="s">
        <v>5</v>
      </c>
      <c r="B260" s="94"/>
      <c r="C260" s="94"/>
      <c r="D260" s="94"/>
      <c r="E260" s="121"/>
      <c r="F260" s="104"/>
      <c r="G260" s="122"/>
      <c r="H260" s="118" t="s">
        <v>6</v>
      </c>
      <c r="I260" s="119">
        <v>6</v>
      </c>
      <c r="J260" s="75"/>
      <c r="K260" s="63">
        <f>I260*ROUND(J260,2)</f>
        <v>0</v>
      </c>
      <c r="L260" s="1"/>
    </row>
    <row r="261" spans="1:12" x14ac:dyDescent="0.2">
      <c r="A261" s="94"/>
      <c r="B261" s="94"/>
      <c r="C261" s="94"/>
      <c r="D261" s="94"/>
      <c r="E261" s="95"/>
      <c r="F261" s="96"/>
      <c r="G261" s="94"/>
      <c r="H261" s="97"/>
      <c r="I261" s="123"/>
      <c r="J261" s="66"/>
      <c r="K261" s="67" t="str">
        <f t="shared" si="31"/>
        <v/>
      </c>
      <c r="L261" s="1"/>
    </row>
    <row r="262" spans="1:12" x14ac:dyDescent="0.2">
      <c r="A262" s="93" t="s">
        <v>7</v>
      </c>
      <c r="B262" s="94"/>
      <c r="C262" s="94"/>
      <c r="D262" s="94"/>
      <c r="E262" s="121" t="s">
        <v>8</v>
      </c>
      <c r="F262" s="96"/>
      <c r="G262" s="94"/>
      <c r="H262" s="97"/>
      <c r="I262" s="77"/>
      <c r="J262" s="66"/>
      <c r="K262" s="67" t="str">
        <f t="shared" si="31"/>
        <v/>
      </c>
      <c r="L262" s="1"/>
    </row>
    <row r="263" spans="1:12" x14ac:dyDescent="0.2">
      <c r="A263" s="24" t="s">
        <v>9</v>
      </c>
      <c r="B263" s="24"/>
      <c r="C263" s="24"/>
      <c r="D263" s="65"/>
      <c r="E263" s="121" t="s">
        <v>10</v>
      </c>
      <c r="F263" s="124" t="s">
        <v>108</v>
      </c>
      <c r="G263" s="73">
        <v>862</v>
      </c>
      <c r="H263" s="105" t="s">
        <v>216</v>
      </c>
      <c r="I263" s="61">
        <v>6</v>
      </c>
      <c r="J263" s="75"/>
      <c r="K263" s="63">
        <f>I263*ROUND(J263,2)</f>
        <v>0</v>
      </c>
      <c r="L263" s="1"/>
    </row>
    <row r="264" spans="1:12" x14ac:dyDescent="0.2">
      <c r="A264" s="24" t="s">
        <v>11</v>
      </c>
      <c r="B264" s="24"/>
      <c r="C264" s="24"/>
      <c r="D264" s="24"/>
      <c r="E264" s="121" t="s">
        <v>12</v>
      </c>
      <c r="F264" s="124" t="s">
        <v>108</v>
      </c>
      <c r="G264" s="73">
        <v>862</v>
      </c>
      <c r="H264" s="105" t="s">
        <v>216</v>
      </c>
      <c r="I264" s="61">
        <v>6</v>
      </c>
      <c r="J264" s="75"/>
      <c r="K264" s="63">
        <f>I264*ROUND(J264,2)</f>
        <v>0</v>
      </c>
      <c r="L264" s="1"/>
    </row>
    <row r="265" spans="1:12" x14ac:dyDescent="0.2">
      <c r="A265" s="94"/>
      <c r="B265" s="94"/>
      <c r="C265" s="94"/>
      <c r="D265" s="94"/>
      <c r="E265" s="95"/>
      <c r="F265" s="96"/>
      <c r="G265" s="24"/>
      <c r="H265" s="97"/>
      <c r="I265" s="77"/>
      <c r="J265" s="66"/>
      <c r="K265" s="67" t="str">
        <f t="shared" si="31"/>
        <v/>
      </c>
      <c r="L265" s="1"/>
    </row>
    <row r="266" spans="1:12" x14ac:dyDescent="0.2">
      <c r="A266" s="93" t="s">
        <v>13</v>
      </c>
      <c r="B266" s="94"/>
      <c r="C266" s="94"/>
      <c r="D266" s="94"/>
      <c r="E266" s="95"/>
      <c r="F266" s="96"/>
      <c r="G266" s="24"/>
      <c r="H266" s="97"/>
      <c r="I266" s="77"/>
      <c r="J266" s="66"/>
      <c r="K266" s="67" t="str">
        <f t="shared" si="31"/>
        <v/>
      </c>
      <c r="L266" s="1"/>
    </row>
    <row r="267" spans="1:12" x14ac:dyDescent="0.2">
      <c r="A267" s="93" t="s">
        <v>14</v>
      </c>
      <c r="B267" s="94"/>
      <c r="C267" s="94"/>
      <c r="D267" s="94"/>
      <c r="E267" s="95"/>
      <c r="F267" s="96"/>
      <c r="G267" s="24"/>
      <c r="H267" s="97"/>
      <c r="I267" s="77"/>
      <c r="J267" s="66"/>
      <c r="K267" s="67" t="str">
        <f t="shared" si="31"/>
        <v/>
      </c>
      <c r="L267" s="1"/>
    </row>
    <row r="268" spans="1:12" x14ac:dyDescent="0.2">
      <c r="A268" s="24" t="s">
        <v>15</v>
      </c>
      <c r="B268" s="94"/>
      <c r="C268" s="94"/>
      <c r="D268" s="94"/>
      <c r="E268" s="121" t="s">
        <v>16</v>
      </c>
      <c r="F268" s="124" t="s">
        <v>108</v>
      </c>
      <c r="G268" s="73">
        <v>862</v>
      </c>
      <c r="H268" s="105" t="s">
        <v>17</v>
      </c>
      <c r="I268" s="61">
        <v>15</v>
      </c>
      <c r="J268" s="75"/>
      <c r="K268" s="63">
        <f>I268*ROUND(J268,2)</f>
        <v>0</v>
      </c>
      <c r="L268" s="1"/>
    </row>
    <row r="269" spans="1:12" x14ac:dyDescent="0.2">
      <c r="A269" s="24" t="s">
        <v>18</v>
      </c>
      <c r="B269" s="94"/>
      <c r="C269" s="94"/>
      <c r="D269" s="94"/>
      <c r="E269" s="121" t="s">
        <v>19</v>
      </c>
      <c r="F269" s="124" t="s">
        <v>108</v>
      </c>
      <c r="G269" s="73">
        <v>862</v>
      </c>
      <c r="H269" s="105" t="s">
        <v>17</v>
      </c>
      <c r="I269" s="61">
        <v>15</v>
      </c>
      <c r="J269" s="75"/>
      <c r="K269" s="63">
        <f t="shared" ref="K269:K271" si="32">I269*ROUND(J269,2)</f>
        <v>0</v>
      </c>
      <c r="L269" s="1"/>
    </row>
    <row r="270" spans="1:12" x14ac:dyDescent="0.2">
      <c r="A270" s="24" t="s">
        <v>20</v>
      </c>
      <c r="B270" s="94"/>
      <c r="C270" s="94"/>
      <c r="D270" s="94"/>
      <c r="E270" s="121" t="s">
        <v>21</v>
      </c>
      <c r="F270" s="124" t="s">
        <v>108</v>
      </c>
      <c r="G270" s="73"/>
      <c r="H270" s="105" t="s">
        <v>6</v>
      </c>
      <c r="I270" s="61">
        <v>2</v>
      </c>
      <c r="J270" s="75"/>
      <c r="K270" s="63">
        <f t="shared" si="32"/>
        <v>0</v>
      </c>
      <c r="L270" s="1"/>
    </row>
    <row r="271" spans="1:12" x14ac:dyDescent="0.2">
      <c r="A271" s="24" t="s">
        <v>22</v>
      </c>
      <c r="B271" s="94"/>
      <c r="C271" s="94"/>
      <c r="D271" s="94"/>
      <c r="E271" s="121" t="s">
        <v>23</v>
      </c>
      <c r="F271" s="124" t="s">
        <v>108</v>
      </c>
      <c r="G271" s="73">
        <v>862</v>
      </c>
      <c r="H271" s="105" t="s">
        <v>24</v>
      </c>
      <c r="I271" s="61">
        <v>1</v>
      </c>
      <c r="J271" s="75"/>
      <c r="K271" s="63">
        <f t="shared" si="32"/>
        <v>0</v>
      </c>
      <c r="L271" s="1"/>
    </row>
    <row r="272" spans="1:12" x14ac:dyDescent="0.2">
      <c r="A272" s="94"/>
      <c r="B272" s="94"/>
      <c r="C272" s="94"/>
      <c r="D272" s="94"/>
      <c r="E272" s="95"/>
      <c r="F272" s="125"/>
      <c r="G272" s="126"/>
      <c r="H272" s="127"/>
      <c r="I272" s="77"/>
      <c r="J272" s="66"/>
      <c r="K272" s="67" t="str">
        <f t="shared" si="31"/>
        <v/>
      </c>
      <c r="L272" s="1"/>
    </row>
    <row r="273" spans="1:12" x14ac:dyDescent="0.2">
      <c r="A273" s="93" t="s">
        <v>25</v>
      </c>
      <c r="B273" s="94"/>
      <c r="C273" s="94"/>
      <c r="D273" s="94"/>
      <c r="E273" s="95"/>
      <c r="F273" s="128"/>
      <c r="G273" s="129"/>
      <c r="H273" s="130"/>
      <c r="I273" s="77"/>
      <c r="J273" s="66" t="s">
        <v>261</v>
      </c>
      <c r="K273" s="67" t="str">
        <f t="shared" si="31"/>
        <v/>
      </c>
      <c r="L273" s="1"/>
    </row>
    <row r="274" spans="1:12" x14ac:dyDescent="0.2">
      <c r="A274" s="131" t="s">
        <v>256</v>
      </c>
      <c r="B274" s="94"/>
      <c r="C274" s="94"/>
      <c r="D274" s="94"/>
      <c r="E274" s="57" t="s">
        <v>257</v>
      </c>
      <c r="F274" s="104" t="s">
        <v>108</v>
      </c>
      <c r="G274" s="73">
        <v>862</v>
      </c>
      <c r="H274" s="105" t="s">
        <v>26</v>
      </c>
      <c r="I274" s="61">
        <v>2</v>
      </c>
      <c r="J274" s="75"/>
      <c r="K274" s="63">
        <f>I274*ROUND(J274,2)</f>
        <v>0</v>
      </c>
      <c r="L274" s="1"/>
    </row>
    <row r="275" spans="1:12" x14ac:dyDescent="0.2">
      <c r="A275" s="94"/>
      <c r="B275" s="94"/>
      <c r="C275" s="94"/>
      <c r="D275" s="94"/>
      <c r="E275" s="132" t="s">
        <v>27</v>
      </c>
      <c r="F275" s="36"/>
      <c r="G275" s="94"/>
      <c r="H275" s="97"/>
      <c r="I275" s="77"/>
      <c r="J275" s="66"/>
      <c r="K275" s="67"/>
      <c r="L275" s="1"/>
    </row>
    <row r="276" spans="1:12" x14ac:dyDescent="0.2">
      <c r="A276" s="94"/>
      <c r="B276" s="94"/>
      <c r="C276" s="94"/>
      <c r="D276" s="94"/>
      <c r="E276" s="132" t="s">
        <v>28</v>
      </c>
      <c r="F276" s="36"/>
      <c r="G276" s="94"/>
      <c r="H276" s="97"/>
      <c r="I276" s="77"/>
      <c r="J276" s="66"/>
      <c r="K276" s="67"/>
      <c r="L276" s="1"/>
    </row>
    <row r="277" spans="1:12" x14ac:dyDescent="0.2">
      <c r="A277" s="94"/>
      <c r="B277" s="94"/>
      <c r="C277" s="94"/>
      <c r="D277" s="94"/>
      <c r="E277" s="132" t="s">
        <v>29</v>
      </c>
      <c r="F277" s="36"/>
      <c r="G277" s="94"/>
      <c r="H277" s="97"/>
      <c r="I277" s="77"/>
      <c r="J277" s="66"/>
      <c r="K277" s="67"/>
      <c r="L277" s="1"/>
    </row>
    <row r="278" spans="1:12" x14ac:dyDescent="0.2">
      <c r="A278" s="94"/>
      <c r="B278" s="94"/>
      <c r="C278" s="94"/>
      <c r="D278" s="94"/>
      <c r="E278" s="132" t="s">
        <v>30</v>
      </c>
      <c r="F278" s="36"/>
      <c r="G278" s="94"/>
      <c r="H278" s="97"/>
      <c r="I278" s="77"/>
      <c r="J278" s="66"/>
      <c r="K278" s="67"/>
      <c r="L278" s="1"/>
    </row>
    <row r="279" spans="1:12" x14ac:dyDescent="0.2">
      <c r="A279" s="94"/>
      <c r="B279" s="94"/>
      <c r="C279" s="94"/>
      <c r="D279" s="94"/>
      <c r="E279" s="132" t="s">
        <v>31</v>
      </c>
      <c r="F279" s="36"/>
      <c r="G279" s="94"/>
      <c r="H279" s="97"/>
      <c r="I279" s="77"/>
      <c r="J279" s="66"/>
      <c r="K279" s="67"/>
      <c r="L279" s="1"/>
    </row>
    <row r="280" spans="1:12" x14ac:dyDescent="0.2">
      <c r="A280" s="94"/>
      <c r="B280" s="94"/>
      <c r="C280" s="94"/>
      <c r="D280" s="94"/>
      <c r="E280" s="132" t="s">
        <v>32</v>
      </c>
      <c r="F280" s="36"/>
      <c r="G280" s="94"/>
      <c r="H280" s="97"/>
      <c r="I280" s="77"/>
      <c r="J280" s="66"/>
      <c r="K280" s="67"/>
      <c r="L280" s="1"/>
    </row>
    <row r="281" spans="1:12" x14ac:dyDescent="0.2">
      <c r="A281" s="93" t="s">
        <v>247</v>
      </c>
      <c r="B281" s="94"/>
      <c r="C281" s="94"/>
      <c r="D281" s="94"/>
      <c r="E281" s="95"/>
      <c r="F281" s="96"/>
      <c r="G281" s="94"/>
      <c r="H281" s="1"/>
      <c r="I281" s="77"/>
      <c r="J281" s="66" t="s">
        <v>261</v>
      </c>
      <c r="K281" s="67" t="str">
        <f t="shared" si="31"/>
        <v/>
      </c>
      <c r="L281" s="1"/>
    </row>
    <row r="282" spans="1:12" x14ac:dyDescent="0.2">
      <c r="A282" s="24" t="s">
        <v>248</v>
      </c>
      <c r="B282" s="24"/>
      <c r="C282" s="24"/>
      <c r="D282" s="24"/>
      <c r="E282" s="42"/>
      <c r="F282" s="36"/>
      <c r="G282" s="24"/>
      <c r="H282" s="24"/>
      <c r="I282" s="77"/>
      <c r="J282" s="66" t="s">
        <v>261</v>
      </c>
      <c r="K282" s="67" t="str">
        <f t="shared" si="31"/>
        <v/>
      </c>
      <c r="L282" s="1"/>
    </row>
    <row r="283" spans="1:12" x14ac:dyDescent="0.2">
      <c r="A283" s="24" t="s">
        <v>33</v>
      </c>
      <c r="B283" s="24"/>
      <c r="C283" s="24"/>
      <c r="D283" s="24"/>
      <c r="E283" s="57"/>
      <c r="F283" s="58" t="s">
        <v>1</v>
      </c>
      <c r="G283" s="59"/>
      <c r="H283" s="109"/>
      <c r="I283" s="61">
        <v>1</v>
      </c>
      <c r="J283" s="75"/>
      <c r="K283" s="63">
        <f>I283*ROUND(J283,2)</f>
        <v>0</v>
      </c>
      <c r="L283" s="1"/>
    </row>
    <row r="284" spans="1:12" x14ac:dyDescent="0.2">
      <c r="A284" s="24"/>
      <c r="B284" s="24"/>
      <c r="C284" s="24"/>
      <c r="D284" s="24"/>
      <c r="E284" s="42"/>
      <c r="F284" s="36"/>
      <c r="G284" s="24"/>
      <c r="H284" s="24"/>
      <c r="I284" s="77"/>
      <c r="J284" s="66" t="s">
        <v>261</v>
      </c>
      <c r="K284" s="67" t="str">
        <f t="shared" si="31"/>
        <v/>
      </c>
      <c r="L284" s="1"/>
    </row>
    <row r="285" spans="1:12" x14ac:dyDescent="0.2">
      <c r="A285" s="93"/>
      <c r="B285" s="94"/>
      <c r="C285" s="94"/>
      <c r="D285" s="94"/>
      <c r="E285" s="95"/>
      <c r="F285" s="96"/>
      <c r="G285" s="94"/>
      <c r="H285" s="97"/>
      <c r="I285" s="77"/>
      <c r="J285" s="66" t="s">
        <v>261</v>
      </c>
      <c r="K285" s="67" t="str">
        <f t="shared" si="31"/>
        <v/>
      </c>
      <c r="L285" s="1"/>
    </row>
    <row r="286" spans="1:12" x14ac:dyDescent="0.2">
      <c r="A286" s="94"/>
      <c r="B286" s="94"/>
      <c r="C286" s="94"/>
      <c r="D286" s="94"/>
      <c r="E286" s="95"/>
      <c r="F286" s="96"/>
      <c r="G286" s="82"/>
      <c r="H286" s="133"/>
      <c r="I286" s="77"/>
      <c r="J286" s="66" t="s">
        <v>261</v>
      </c>
      <c r="K286" s="67" t="str">
        <f t="shared" ref="K286:K306" si="33">IF(ISNUMBER(I286),I286*J286,"")</f>
        <v/>
      </c>
      <c r="L286" s="1"/>
    </row>
    <row r="287" spans="1:12" x14ac:dyDescent="0.2">
      <c r="A287" s="94"/>
      <c r="B287" s="94"/>
      <c r="C287" s="94"/>
      <c r="D287" s="94"/>
      <c r="E287" s="95"/>
      <c r="F287" s="96"/>
      <c r="G287" s="82"/>
      <c r="H287" s="133"/>
      <c r="I287" s="77"/>
      <c r="J287" s="106" t="s">
        <v>239</v>
      </c>
      <c r="K287" s="67">
        <f>+SUM(K256:K285)</f>
        <v>0</v>
      </c>
      <c r="L287" s="1"/>
    </row>
    <row r="288" spans="1:12" x14ac:dyDescent="0.2">
      <c r="A288" s="94"/>
      <c r="B288" s="94"/>
      <c r="C288" s="94"/>
      <c r="D288" s="94"/>
      <c r="E288" s="95"/>
      <c r="F288" s="96"/>
      <c r="G288" s="82"/>
      <c r="H288" s="133"/>
      <c r="I288" s="77"/>
      <c r="J288" s="66" t="s">
        <v>261</v>
      </c>
      <c r="K288" s="67" t="str">
        <f t="shared" si="33"/>
        <v/>
      </c>
      <c r="L288" s="1"/>
    </row>
    <row r="289" spans="1:12" x14ac:dyDescent="0.2">
      <c r="A289" s="93" t="s">
        <v>34</v>
      </c>
      <c r="B289" s="94"/>
      <c r="C289" s="94"/>
      <c r="D289" s="94"/>
      <c r="E289" s="95"/>
      <c r="F289" s="96"/>
      <c r="G289" s="82"/>
      <c r="H289" s="133"/>
      <c r="I289" s="77"/>
      <c r="J289" s="66" t="s">
        <v>261</v>
      </c>
      <c r="K289" s="67" t="str">
        <f t="shared" si="33"/>
        <v/>
      </c>
      <c r="L289" s="1"/>
    </row>
    <row r="290" spans="1:12" x14ac:dyDescent="0.2">
      <c r="A290" s="93" t="s">
        <v>35</v>
      </c>
      <c r="B290" s="94"/>
      <c r="C290" s="94"/>
      <c r="D290" s="94"/>
      <c r="E290" s="95"/>
      <c r="F290" s="96"/>
      <c r="G290" s="82"/>
      <c r="H290" s="133"/>
      <c r="I290" s="77"/>
      <c r="J290" s="66" t="s">
        <v>261</v>
      </c>
      <c r="K290" s="67" t="str">
        <f t="shared" si="33"/>
        <v/>
      </c>
      <c r="L290" s="1"/>
    </row>
    <row r="291" spans="1:12" x14ac:dyDescent="0.2">
      <c r="A291" s="93" t="s">
        <v>36</v>
      </c>
      <c r="B291" s="94"/>
      <c r="C291" s="94"/>
      <c r="D291" s="94"/>
      <c r="E291" s="95"/>
      <c r="F291" s="96"/>
      <c r="G291" s="82"/>
      <c r="H291" s="133"/>
      <c r="I291" s="77"/>
      <c r="J291" s="66" t="s">
        <v>261</v>
      </c>
      <c r="K291" s="67" t="str">
        <f t="shared" si="33"/>
        <v/>
      </c>
      <c r="L291" s="1"/>
    </row>
    <row r="292" spans="1:12" x14ac:dyDescent="0.2">
      <c r="A292" s="30"/>
      <c r="B292" s="94"/>
      <c r="C292" s="94"/>
      <c r="D292" s="94"/>
      <c r="E292" s="95"/>
      <c r="F292" s="96"/>
      <c r="G292" s="82"/>
      <c r="H292" s="133"/>
      <c r="I292" s="77"/>
      <c r="J292" s="66" t="s">
        <v>261</v>
      </c>
      <c r="K292" s="67" t="str">
        <f t="shared" si="33"/>
        <v/>
      </c>
      <c r="L292" s="1"/>
    </row>
    <row r="293" spans="1:12" x14ac:dyDescent="0.2">
      <c r="A293" s="24"/>
      <c r="B293" s="94"/>
      <c r="C293" s="94"/>
      <c r="D293" s="94"/>
      <c r="E293" s="95"/>
      <c r="F293" s="96"/>
      <c r="G293" s="82"/>
      <c r="H293" s="133"/>
      <c r="I293" s="77"/>
      <c r="J293" s="66" t="s">
        <v>261</v>
      </c>
      <c r="K293" s="67" t="str">
        <f t="shared" si="33"/>
        <v/>
      </c>
      <c r="L293" s="1"/>
    </row>
    <row r="294" spans="1:12" x14ac:dyDescent="0.2">
      <c r="A294" s="24" t="s">
        <v>251</v>
      </c>
      <c r="B294" s="94"/>
      <c r="C294" s="94"/>
      <c r="D294" s="94"/>
      <c r="E294" s="121" t="s">
        <v>37</v>
      </c>
      <c r="F294" s="134" t="s">
        <v>169</v>
      </c>
      <c r="G294" s="135">
        <v>70</v>
      </c>
      <c r="H294" s="136" t="s">
        <v>38</v>
      </c>
      <c r="I294" s="61">
        <v>2</v>
      </c>
      <c r="J294" s="75"/>
      <c r="K294" s="63">
        <f>I294*ROUND(J294,2)</f>
        <v>0</v>
      </c>
      <c r="L294" s="1"/>
    </row>
    <row r="295" spans="1:12" x14ac:dyDescent="0.2">
      <c r="A295" s="24" t="s">
        <v>39</v>
      </c>
      <c r="B295" s="94"/>
      <c r="C295" s="94"/>
      <c r="D295" s="94"/>
      <c r="E295" s="121"/>
      <c r="F295" s="137" t="s">
        <v>169</v>
      </c>
      <c r="G295" s="138">
        <v>70</v>
      </c>
      <c r="H295" s="109" t="s">
        <v>38</v>
      </c>
      <c r="I295" s="61">
        <v>2</v>
      </c>
      <c r="J295" s="75"/>
      <c r="K295" s="63">
        <f>I295*ROUND(J295,2)</f>
        <v>0</v>
      </c>
      <c r="L295" s="1"/>
    </row>
    <row r="296" spans="1:12" x14ac:dyDescent="0.2">
      <c r="A296" s="24"/>
      <c r="B296" s="94"/>
      <c r="C296" s="94"/>
      <c r="D296" s="94"/>
      <c r="E296" s="95"/>
      <c r="F296" s="139"/>
      <c r="G296" s="140"/>
      <c r="H296" s="139"/>
      <c r="I296" s="77"/>
      <c r="J296" s="66"/>
      <c r="K296" s="67" t="str">
        <f t="shared" si="33"/>
        <v/>
      </c>
      <c r="L296" s="1"/>
    </row>
    <row r="297" spans="1:12" x14ac:dyDescent="0.2">
      <c r="A297" s="24"/>
      <c r="B297" s="94"/>
      <c r="C297" s="94"/>
      <c r="D297" s="94"/>
      <c r="E297" s="95"/>
      <c r="F297" s="24"/>
      <c r="G297" s="24"/>
      <c r="H297" s="24"/>
      <c r="I297" s="77"/>
      <c r="J297" s="66"/>
      <c r="K297" s="67"/>
      <c r="L297" s="1"/>
    </row>
    <row r="298" spans="1:12" x14ac:dyDescent="0.2">
      <c r="A298" s="93" t="s">
        <v>40</v>
      </c>
      <c r="B298" s="94"/>
      <c r="C298" s="94"/>
      <c r="D298" s="94"/>
      <c r="E298" s="95"/>
      <c r="F298" s="24"/>
      <c r="G298" s="24"/>
      <c r="H298" s="24"/>
      <c r="I298" s="77"/>
      <c r="J298" s="66"/>
      <c r="K298" s="67"/>
      <c r="L298" s="1"/>
    </row>
    <row r="299" spans="1:12" x14ac:dyDescent="0.2">
      <c r="A299" s="24"/>
      <c r="B299" s="94"/>
      <c r="C299" s="94"/>
      <c r="D299" s="94"/>
      <c r="E299" s="95"/>
      <c r="F299" s="24"/>
      <c r="G299" s="24"/>
      <c r="H299" s="24"/>
      <c r="I299" s="77"/>
      <c r="J299" s="66"/>
      <c r="K299" s="67"/>
      <c r="L299" s="1"/>
    </row>
    <row r="300" spans="1:12" x14ac:dyDescent="0.2">
      <c r="A300" s="24" t="s">
        <v>41</v>
      </c>
      <c r="B300" s="94"/>
      <c r="C300" s="94"/>
      <c r="D300" s="94"/>
      <c r="E300" s="121" t="s">
        <v>42</v>
      </c>
      <c r="F300" s="59" t="s">
        <v>169</v>
      </c>
      <c r="G300" s="59">
        <v>15</v>
      </c>
      <c r="H300" s="137">
        <v>40</v>
      </c>
      <c r="I300" s="61">
        <v>1</v>
      </c>
      <c r="J300" s="75"/>
      <c r="K300" s="63">
        <f>I300*ROUND(J300,2)</f>
        <v>0</v>
      </c>
      <c r="L300" s="1"/>
    </row>
    <row r="301" spans="1:12" x14ac:dyDescent="0.2">
      <c r="A301" s="24" t="s">
        <v>43</v>
      </c>
      <c r="B301" s="94"/>
      <c r="C301" s="94"/>
      <c r="D301" s="94"/>
      <c r="E301" s="121"/>
      <c r="F301" s="59" t="s">
        <v>169</v>
      </c>
      <c r="G301" s="59">
        <v>15</v>
      </c>
      <c r="H301" s="137">
        <v>40</v>
      </c>
      <c r="I301" s="61">
        <v>1</v>
      </c>
      <c r="J301" s="75"/>
      <c r="K301" s="63">
        <f>I301*ROUND(J301,2)</f>
        <v>0</v>
      </c>
      <c r="L301" s="1"/>
    </row>
    <row r="302" spans="1:12" x14ac:dyDescent="0.2">
      <c r="A302" s="30"/>
      <c r="B302" s="94"/>
      <c r="C302" s="94"/>
      <c r="D302" s="94"/>
      <c r="E302" s="95"/>
      <c r="F302" s="24"/>
      <c r="G302" s="24"/>
      <c r="H302" s="24"/>
      <c r="I302" s="24"/>
      <c r="J302" s="66"/>
      <c r="K302" s="67" t="str">
        <f t="shared" si="33"/>
        <v/>
      </c>
      <c r="L302" s="1"/>
    </row>
    <row r="303" spans="1:12" x14ac:dyDescent="0.2">
      <c r="A303" s="93" t="s">
        <v>44</v>
      </c>
      <c r="B303" s="94"/>
      <c r="C303" s="94"/>
      <c r="D303" s="94"/>
      <c r="E303" s="95"/>
      <c r="F303" s="94"/>
      <c r="G303" s="94"/>
      <c r="H303" s="94"/>
      <c r="I303" s="94"/>
      <c r="J303" s="66"/>
      <c r="K303" s="67" t="str">
        <f t="shared" si="33"/>
        <v/>
      </c>
      <c r="L303" s="1"/>
    </row>
    <row r="304" spans="1:12" x14ac:dyDescent="0.2">
      <c r="A304" s="24" t="s">
        <v>45</v>
      </c>
      <c r="B304" s="94"/>
      <c r="C304" s="94"/>
      <c r="D304" s="94"/>
      <c r="E304" s="121"/>
      <c r="F304" s="122" t="s">
        <v>0</v>
      </c>
      <c r="G304" s="122"/>
      <c r="H304" s="122">
        <v>1</v>
      </c>
      <c r="I304" s="61">
        <v>1</v>
      </c>
      <c r="J304" s="75"/>
      <c r="K304" s="63">
        <f>I304*ROUND(J304,2)</f>
        <v>0</v>
      </c>
      <c r="L304" s="1"/>
    </row>
    <row r="305" spans="1:12" x14ac:dyDescent="0.2">
      <c r="A305" s="94" t="s">
        <v>46</v>
      </c>
      <c r="B305" s="94"/>
      <c r="C305" s="94"/>
      <c r="D305" s="94"/>
      <c r="E305" s="95"/>
      <c r="F305" s="1"/>
      <c r="G305" s="1"/>
      <c r="H305" s="1"/>
      <c r="I305" s="1"/>
      <c r="J305" s="66" t="s">
        <v>261</v>
      </c>
      <c r="K305" s="67" t="str">
        <f t="shared" si="33"/>
        <v/>
      </c>
      <c r="L305" s="1"/>
    </row>
    <row r="306" spans="1:12" x14ac:dyDescent="0.2">
      <c r="A306" s="24"/>
      <c r="B306" s="94"/>
      <c r="C306" s="94"/>
      <c r="D306" s="94"/>
      <c r="E306" s="95"/>
      <c r="F306" s="24"/>
      <c r="G306" s="24"/>
      <c r="H306" s="24"/>
      <c r="I306" s="141"/>
      <c r="J306" s="66" t="s">
        <v>261</v>
      </c>
      <c r="K306" s="67" t="str">
        <f t="shared" si="33"/>
        <v/>
      </c>
      <c r="L306" s="1"/>
    </row>
    <row r="307" spans="1:12" x14ac:dyDescent="0.2">
      <c r="A307" s="30"/>
      <c r="B307" s="94"/>
      <c r="C307" s="94"/>
      <c r="D307" s="94"/>
      <c r="E307" s="95"/>
      <c r="F307" s="96"/>
      <c r="G307" s="82"/>
      <c r="H307" s="133"/>
      <c r="I307" s="39"/>
      <c r="J307" s="66" t="s">
        <v>261</v>
      </c>
      <c r="K307" s="67" t="str">
        <f t="shared" ref="K307" si="34">IF(ISNUMBER(I307),I307*J307,"")</f>
        <v/>
      </c>
      <c r="L307" s="1"/>
    </row>
    <row r="308" spans="1:12" x14ac:dyDescent="0.2">
      <c r="A308" s="94"/>
      <c r="B308" s="94"/>
      <c r="C308" s="94"/>
      <c r="D308" s="94"/>
      <c r="E308" s="95"/>
      <c r="F308" s="96"/>
      <c r="G308" s="82"/>
      <c r="H308" s="133"/>
      <c r="I308" s="39"/>
      <c r="J308" s="106" t="s">
        <v>240</v>
      </c>
      <c r="K308" s="67">
        <f>+SUM(K294:K306)</f>
        <v>0</v>
      </c>
      <c r="L308" s="1"/>
    </row>
    <row r="309" spans="1:12" x14ac:dyDescent="0.2">
      <c r="A309" s="93"/>
      <c r="B309" s="93"/>
      <c r="C309" s="93"/>
      <c r="D309" s="93"/>
      <c r="E309" s="42"/>
      <c r="F309" s="96"/>
      <c r="G309" s="94"/>
      <c r="H309" s="95"/>
      <c r="I309" s="106"/>
      <c r="J309" s="66" t="s">
        <v>261</v>
      </c>
      <c r="K309" s="67" t="str">
        <f t="shared" ref="K309:K310" si="35">IF(ISNUMBER(I309),I309*J309,"")</f>
        <v/>
      </c>
      <c r="L309" s="1"/>
    </row>
    <row r="310" spans="1:12" x14ac:dyDescent="0.2">
      <c r="A310" s="93" t="s">
        <v>49</v>
      </c>
      <c r="B310" s="94"/>
      <c r="C310" s="94"/>
      <c r="D310" s="94"/>
      <c r="E310" s="42"/>
      <c r="F310" s="96"/>
      <c r="G310" s="94"/>
      <c r="H310" s="97"/>
      <c r="I310" s="106"/>
      <c r="J310" s="66" t="s">
        <v>261</v>
      </c>
      <c r="K310" s="67" t="str">
        <f t="shared" si="35"/>
        <v/>
      </c>
      <c r="L310" s="1"/>
    </row>
    <row r="311" spans="1:12" x14ac:dyDescent="0.2">
      <c r="A311" s="94"/>
      <c r="B311" s="94"/>
      <c r="C311" s="94"/>
      <c r="D311" s="94"/>
      <c r="E311" s="42"/>
      <c r="F311" s="96"/>
      <c r="G311" s="94"/>
      <c r="H311" s="97"/>
      <c r="I311" s="106"/>
      <c r="J311" s="66" t="s">
        <v>261</v>
      </c>
      <c r="K311" s="67" t="str">
        <f t="shared" ref="K311:K320" si="36">IF(ISNUMBER(I311),I311*J311,"")</f>
        <v/>
      </c>
      <c r="L311" s="1"/>
    </row>
    <row r="312" spans="1:12" x14ac:dyDescent="0.2">
      <c r="A312" s="30" t="s">
        <v>50</v>
      </c>
      <c r="B312" s="94"/>
      <c r="C312" s="94"/>
      <c r="D312" s="94"/>
      <c r="E312" s="42"/>
      <c r="F312" s="96"/>
      <c r="G312" s="94"/>
      <c r="H312" s="97"/>
      <c r="I312" s="106"/>
      <c r="J312" s="66" t="s">
        <v>261</v>
      </c>
      <c r="K312" s="67" t="str">
        <f t="shared" si="36"/>
        <v/>
      </c>
      <c r="L312" s="1"/>
    </row>
    <row r="313" spans="1:12" x14ac:dyDescent="0.2">
      <c r="A313" s="30"/>
      <c r="B313" s="94"/>
      <c r="C313" s="94"/>
      <c r="D313" s="94"/>
      <c r="E313" s="42"/>
      <c r="F313" s="96"/>
      <c r="G313" s="94"/>
      <c r="H313" s="97"/>
      <c r="I313" s="106"/>
      <c r="J313" s="66" t="s">
        <v>261</v>
      </c>
      <c r="K313" s="67" t="str">
        <f t="shared" si="36"/>
        <v/>
      </c>
      <c r="L313" s="1"/>
    </row>
    <row r="314" spans="1:12" x14ac:dyDescent="0.2">
      <c r="A314" s="30" t="s">
        <v>51</v>
      </c>
      <c r="B314" s="94"/>
      <c r="C314" s="94"/>
      <c r="D314" s="94"/>
      <c r="E314" s="42"/>
      <c r="F314" s="96"/>
      <c r="G314" s="94"/>
      <c r="H314" s="97"/>
      <c r="I314" s="106"/>
      <c r="J314" s="66"/>
      <c r="K314" s="67" t="str">
        <f t="shared" si="36"/>
        <v/>
      </c>
      <c r="L314" s="1"/>
    </row>
    <row r="315" spans="1:12" x14ac:dyDescent="0.2">
      <c r="A315" s="24" t="s">
        <v>52</v>
      </c>
      <c r="B315" s="94"/>
      <c r="C315" s="94"/>
      <c r="D315" s="94"/>
      <c r="E315" s="57" t="s">
        <v>53</v>
      </c>
      <c r="F315" s="59" t="s">
        <v>47</v>
      </c>
      <c r="G315" s="59"/>
      <c r="H315" s="60" t="s">
        <v>48</v>
      </c>
      <c r="I315" s="54">
        <v>2</v>
      </c>
      <c r="J315" s="62"/>
      <c r="K315" s="63">
        <f>I315*ROUND(J315,2)</f>
        <v>0</v>
      </c>
      <c r="L315" s="1"/>
    </row>
    <row r="316" spans="1:12" x14ac:dyDescent="0.2">
      <c r="A316" s="24" t="s">
        <v>54</v>
      </c>
      <c r="B316" s="94"/>
      <c r="C316" s="94"/>
      <c r="D316" s="94"/>
      <c r="E316" s="57"/>
      <c r="F316" s="59" t="s">
        <v>47</v>
      </c>
      <c r="G316" s="59"/>
      <c r="H316" s="60" t="s">
        <v>48</v>
      </c>
      <c r="I316" s="54">
        <v>2</v>
      </c>
      <c r="J316" s="62"/>
      <c r="K316" s="63">
        <f t="shared" ref="K316:K318" si="37">I316*ROUND(J316,2)</f>
        <v>0</v>
      </c>
      <c r="L316" s="1"/>
    </row>
    <row r="317" spans="1:12" x14ac:dyDescent="0.2">
      <c r="A317" s="24" t="s">
        <v>55</v>
      </c>
      <c r="B317" s="94"/>
      <c r="C317" s="94"/>
      <c r="D317" s="94"/>
      <c r="E317" s="57"/>
      <c r="F317" s="59" t="s">
        <v>47</v>
      </c>
      <c r="G317" s="59"/>
      <c r="H317" s="60" t="s">
        <v>48</v>
      </c>
      <c r="I317" s="54">
        <v>2</v>
      </c>
      <c r="J317" s="62"/>
      <c r="K317" s="63">
        <f t="shared" si="37"/>
        <v>0</v>
      </c>
      <c r="L317" s="1"/>
    </row>
    <row r="318" spans="1:12" x14ac:dyDescent="0.2">
      <c r="A318" s="24" t="s">
        <v>56</v>
      </c>
      <c r="B318" s="94"/>
      <c r="C318" s="94"/>
      <c r="D318" s="94"/>
      <c r="E318" s="57" t="s">
        <v>57</v>
      </c>
      <c r="F318" s="59" t="s">
        <v>47</v>
      </c>
      <c r="G318" s="59"/>
      <c r="H318" s="60" t="s">
        <v>48</v>
      </c>
      <c r="I318" s="54">
        <v>2</v>
      </c>
      <c r="J318" s="62"/>
      <c r="K318" s="63">
        <f t="shared" si="37"/>
        <v>0</v>
      </c>
      <c r="L318" s="1"/>
    </row>
    <row r="319" spans="1:12" x14ac:dyDescent="0.2">
      <c r="A319" s="24"/>
      <c r="B319" s="94"/>
      <c r="C319" s="94"/>
      <c r="D319" s="94"/>
      <c r="E319" s="42"/>
      <c r="F319" s="24"/>
      <c r="G319" s="24"/>
      <c r="H319" s="65"/>
      <c r="I319" s="30"/>
      <c r="J319" s="66" t="s">
        <v>261</v>
      </c>
      <c r="K319" s="67" t="str">
        <f t="shared" si="36"/>
        <v/>
      </c>
      <c r="L319" s="1"/>
    </row>
    <row r="320" spans="1:12" x14ac:dyDescent="0.2">
      <c r="A320" s="24"/>
      <c r="B320" s="94"/>
      <c r="C320" s="94"/>
      <c r="D320" s="94"/>
      <c r="E320" s="95"/>
      <c r="F320" s="96"/>
      <c r="G320" s="94"/>
      <c r="H320" s="97"/>
      <c r="I320" s="142"/>
      <c r="J320" s="66" t="s">
        <v>261</v>
      </c>
      <c r="K320" s="67" t="str">
        <f t="shared" si="36"/>
        <v/>
      </c>
      <c r="L320" s="1"/>
    </row>
    <row r="321" spans="1:12" x14ac:dyDescent="0.2">
      <c r="A321" s="24"/>
      <c r="B321" s="94"/>
      <c r="C321" s="94"/>
      <c r="D321" s="94"/>
      <c r="E321" s="95"/>
      <c r="F321" s="96"/>
      <c r="G321" s="94"/>
      <c r="H321" s="97"/>
      <c r="I321" s="142"/>
      <c r="J321" s="106" t="s">
        <v>241</v>
      </c>
      <c r="K321" s="67">
        <f>+SUM(K315:K318)</f>
        <v>0</v>
      </c>
      <c r="L321" s="1"/>
    </row>
    <row r="322" spans="1:12" x14ac:dyDescent="0.2">
      <c r="A322" s="30"/>
      <c r="B322" s="24"/>
      <c r="C322" s="24"/>
      <c r="D322" s="24"/>
      <c r="E322" s="42"/>
      <c r="F322" s="36"/>
      <c r="G322" s="24"/>
      <c r="H322" s="65"/>
      <c r="I322" s="39"/>
      <c r="L322" s="1"/>
    </row>
    <row r="323" spans="1:12" x14ac:dyDescent="0.2">
      <c r="A323" s="30" t="s">
        <v>258</v>
      </c>
      <c r="B323" s="24"/>
      <c r="C323" s="24"/>
      <c r="D323" s="24"/>
      <c r="E323" s="143"/>
      <c r="F323" s="144"/>
      <c r="G323" s="145"/>
      <c r="H323" s="145"/>
      <c r="I323" s="146"/>
      <c r="J323" s="147"/>
      <c r="K323" s="148"/>
      <c r="L323" s="1"/>
    </row>
    <row r="324" spans="1:12" ht="24" customHeight="1" x14ac:dyDescent="0.2">
      <c r="A324" s="163" t="s">
        <v>259</v>
      </c>
      <c r="B324" s="163"/>
      <c r="C324" s="163"/>
      <c r="D324" s="163"/>
      <c r="E324" s="149"/>
      <c r="F324" s="58" t="s">
        <v>260</v>
      </c>
      <c r="G324" s="60"/>
      <c r="H324" s="60"/>
      <c r="I324" s="150">
        <v>40</v>
      </c>
      <c r="J324" s="62"/>
      <c r="K324" s="63">
        <f>I324*ROUND(J324,2)</f>
        <v>0</v>
      </c>
      <c r="L324" s="1"/>
    </row>
    <row r="325" spans="1:12" x14ac:dyDescent="0.2">
      <c r="A325" s="30"/>
      <c r="B325" s="24"/>
      <c r="C325" s="24"/>
      <c r="D325" s="24"/>
      <c r="E325" s="42"/>
      <c r="F325" s="36"/>
      <c r="G325" s="24"/>
      <c r="H325" s="65"/>
      <c r="I325" s="39"/>
      <c r="L325" s="1"/>
    </row>
    <row r="326" spans="1:12" x14ac:dyDescent="0.2">
      <c r="A326" s="30"/>
      <c r="B326" s="24"/>
      <c r="C326" s="24"/>
      <c r="D326" s="24"/>
      <c r="E326" s="42"/>
      <c r="F326" s="36"/>
      <c r="G326" s="24"/>
      <c r="H326" s="65"/>
      <c r="I326" s="39"/>
      <c r="J326" s="106" t="s">
        <v>258</v>
      </c>
      <c r="K326" s="67">
        <f>SUM(K324:K325)</f>
        <v>0</v>
      </c>
      <c r="L326" s="1"/>
    </row>
    <row r="327" spans="1:12" x14ac:dyDescent="0.2">
      <c r="A327" s="30"/>
      <c r="B327" s="24"/>
      <c r="C327" s="24"/>
      <c r="D327" s="24"/>
      <c r="E327" s="42"/>
      <c r="F327" s="36"/>
      <c r="G327" s="24"/>
      <c r="H327" s="65"/>
      <c r="I327" s="39"/>
      <c r="L327" s="1"/>
    </row>
    <row r="328" spans="1:12" x14ac:dyDescent="0.2">
      <c r="A328" s="30"/>
      <c r="B328" s="24"/>
      <c r="C328" s="24"/>
      <c r="D328" s="24"/>
      <c r="E328" s="42"/>
      <c r="F328" s="36"/>
      <c r="G328" s="24"/>
      <c r="H328" s="24"/>
      <c r="I328" s="39"/>
      <c r="L328" s="1"/>
    </row>
    <row r="329" spans="1:12" x14ac:dyDescent="0.2">
      <c r="A329" s="93"/>
      <c r="B329" s="24"/>
      <c r="C329" s="24"/>
      <c r="D329" s="30" t="s">
        <v>242</v>
      </c>
      <c r="E329" s="1"/>
      <c r="F329" s="36"/>
      <c r="G329" s="24"/>
      <c r="H329" s="2"/>
      <c r="I329" s="65"/>
      <c r="L329" s="1"/>
    </row>
    <row r="330" spans="1:12" x14ac:dyDescent="0.2">
      <c r="A330" s="93"/>
      <c r="B330" s="24"/>
      <c r="C330" s="24"/>
      <c r="D330" s="42" t="str">
        <f>+J79</f>
        <v>1  ZEMELJSKA DELA IN TEMELJENJE:</v>
      </c>
      <c r="E330" s="1"/>
      <c r="F330" s="36"/>
      <c r="G330" s="24"/>
      <c r="H330" s="2"/>
      <c r="I330" s="65"/>
      <c r="K330" s="2">
        <f>+K79</f>
        <v>0</v>
      </c>
      <c r="L330" s="1"/>
    </row>
    <row r="331" spans="1:12" x14ac:dyDescent="0.2">
      <c r="A331" s="30"/>
      <c r="B331" s="24"/>
      <c r="C331" s="24"/>
      <c r="D331" s="42" t="str">
        <f>+J119</f>
        <v>2  SPODNJE NOSILNE PLASTI:</v>
      </c>
      <c r="E331" s="1"/>
      <c r="F331" s="36"/>
      <c r="G331" s="24"/>
      <c r="H331" s="2"/>
      <c r="I331" s="65"/>
      <c r="K331" s="2">
        <f>+K119</f>
        <v>0</v>
      </c>
      <c r="L331" s="1"/>
    </row>
    <row r="332" spans="1:12" x14ac:dyDescent="0.2">
      <c r="A332" s="93"/>
      <c r="B332" s="24"/>
      <c r="C332" s="24"/>
      <c r="D332" s="42" t="str">
        <f>+J251</f>
        <v>3  BITUMINIZIRANE ZMESI (TSC 06.300/06.410):</v>
      </c>
      <c r="E332" s="1"/>
      <c r="F332" s="36"/>
      <c r="G332" s="24"/>
      <c r="H332" s="2"/>
      <c r="I332" s="65"/>
      <c r="K332" s="2">
        <f>+K251</f>
        <v>0</v>
      </c>
      <c r="L332" s="1"/>
    </row>
    <row r="333" spans="1:12" x14ac:dyDescent="0.2">
      <c r="A333" s="93"/>
      <c r="B333" s="24"/>
      <c r="C333" s="24"/>
      <c r="D333" s="42" t="str">
        <f>+J287</f>
        <v>6  CEMENTNI BETON:</v>
      </c>
      <c r="E333" s="1"/>
      <c r="F333" s="36"/>
      <c r="G333" s="24"/>
      <c r="H333" s="2"/>
      <c r="I333" s="65"/>
      <c r="K333" s="2">
        <f>+K287</f>
        <v>0</v>
      </c>
      <c r="L333" s="1"/>
    </row>
    <row r="334" spans="1:12" x14ac:dyDescent="0.2">
      <c r="A334" s="93"/>
      <c r="B334" s="24"/>
      <c r="C334" s="24"/>
      <c r="D334" s="42" t="str">
        <f>+J308</f>
        <v>7   JEKLA ZA ARMIRANJE, PREDNAPENJANJE IN KONSTRUKCIJE:</v>
      </c>
      <c r="E334" s="1"/>
      <c r="F334" s="36"/>
      <c r="G334" s="24"/>
      <c r="H334" s="2"/>
      <c r="I334" s="65"/>
      <c r="K334" s="2">
        <f>+K308</f>
        <v>0</v>
      </c>
      <c r="L334" s="1"/>
    </row>
    <row r="335" spans="1:12" x14ac:dyDescent="0.2">
      <c r="A335" s="161"/>
      <c r="B335" s="161"/>
      <c r="C335" s="161"/>
      <c r="D335" s="95" t="str">
        <f>+J321</f>
        <v>10 OPREMA CEST:</v>
      </c>
      <c r="E335" s="1"/>
      <c r="F335" s="96"/>
      <c r="G335" s="94"/>
      <c r="H335" s="2"/>
      <c r="I335" s="97"/>
      <c r="K335" s="2">
        <f>+K321</f>
        <v>0</v>
      </c>
      <c r="L335" s="1"/>
    </row>
    <row r="336" spans="1:12" ht="12.75" thickBot="1" x14ac:dyDescent="0.25">
      <c r="A336" s="94"/>
      <c r="B336" s="94"/>
      <c r="C336" s="94"/>
      <c r="D336" s="151" t="str">
        <f>J326</f>
        <v>14 GEOTEHNIČNI NADZOR</v>
      </c>
      <c r="E336" s="152"/>
      <c r="F336" s="153"/>
      <c r="G336" s="154"/>
      <c r="H336" s="155"/>
      <c r="I336" s="156"/>
      <c r="J336" s="152"/>
      <c r="K336" s="155">
        <f>K326</f>
        <v>0</v>
      </c>
      <c r="L336" s="1"/>
    </row>
    <row r="337" spans="1:12" ht="12.75" thickTop="1" x14ac:dyDescent="0.2">
      <c r="A337" s="93"/>
      <c r="B337" s="94"/>
      <c r="C337" s="94"/>
      <c r="D337" s="42" t="s">
        <v>262</v>
      </c>
      <c r="E337" s="95"/>
      <c r="F337" s="96"/>
      <c r="G337" s="94"/>
      <c r="H337" s="97"/>
      <c r="I337" s="97"/>
      <c r="K337" s="2">
        <f>SUM(K330:K336)</f>
        <v>0</v>
      </c>
      <c r="L337" s="1"/>
    </row>
    <row r="338" spans="1:12" x14ac:dyDescent="0.2">
      <c r="A338" s="93"/>
      <c r="B338" s="94"/>
      <c r="C338" s="94"/>
      <c r="D338" s="42" t="s">
        <v>234</v>
      </c>
      <c r="E338" s="95"/>
      <c r="F338" s="96"/>
      <c r="G338" s="94"/>
      <c r="H338" s="97"/>
      <c r="I338" s="97"/>
      <c r="K338" s="2">
        <f>0.22*K337</f>
        <v>0</v>
      </c>
      <c r="L338" s="1"/>
    </row>
    <row r="339" spans="1:12" x14ac:dyDescent="0.2">
      <c r="A339" s="93"/>
      <c r="B339" s="94"/>
      <c r="C339" s="94"/>
      <c r="D339" s="37" t="s">
        <v>235</v>
      </c>
      <c r="E339" s="95"/>
      <c r="F339" s="96"/>
      <c r="G339" s="94"/>
      <c r="H339" s="97"/>
      <c r="I339" s="97"/>
      <c r="K339" s="157">
        <f>+SUM(K337:K338)</f>
        <v>0</v>
      </c>
      <c r="L339" s="1"/>
    </row>
    <row r="340" spans="1:12" x14ac:dyDescent="0.2">
      <c r="A340" s="93"/>
      <c r="B340" s="94"/>
      <c r="C340" s="94"/>
      <c r="D340" s="94"/>
      <c r="E340" s="95"/>
      <c r="F340" s="96"/>
      <c r="G340" s="94"/>
      <c r="H340" s="97"/>
      <c r="I340" s="106"/>
      <c r="L340" s="1"/>
    </row>
    <row r="341" spans="1:12" x14ac:dyDescent="0.2">
      <c r="A341" s="12"/>
      <c r="B341" s="13"/>
      <c r="C341" s="6"/>
      <c r="E341" s="11"/>
      <c r="F341" s="4"/>
      <c r="G341" s="10"/>
      <c r="I341" s="18"/>
    </row>
    <row r="342" spans="1:12" x14ac:dyDescent="0.2">
      <c r="A342" s="12"/>
      <c r="B342" s="13"/>
      <c r="C342" s="6"/>
      <c r="E342" s="11"/>
      <c r="F342" s="4"/>
      <c r="G342" s="10"/>
      <c r="I342" s="18"/>
    </row>
    <row r="343" spans="1:12" x14ac:dyDescent="0.2">
      <c r="A343" s="12"/>
      <c r="B343" s="13"/>
      <c r="E343" s="11"/>
      <c r="F343" s="4"/>
      <c r="G343" s="10"/>
      <c r="H343" s="19"/>
      <c r="I343" s="20"/>
    </row>
    <row r="344" spans="1:12" x14ac:dyDescent="0.2">
      <c r="A344" s="12"/>
      <c r="B344" s="13"/>
      <c r="E344" s="11"/>
      <c r="F344" s="4"/>
      <c r="G344" s="10"/>
      <c r="H344" s="19"/>
      <c r="I344" s="20"/>
    </row>
    <row r="345" spans="1:12" x14ac:dyDescent="0.2">
      <c r="A345" s="12"/>
      <c r="B345" s="13"/>
      <c r="E345" s="11"/>
      <c r="F345" s="4"/>
      <c r="G345" s="10"/>
      <c r="H345" s="19"/>
      <c r="I345" s="20"/>
    </row>
    <row r="346" spans="1:12" x14ac:dyDescent="0.2">
      <c r="A346" s="12"/>
      <c r="B346" s="13"/>
      <c r="E346" s="11"/>
      <c r="F346" s="4"/>
      <c r="G346" s="10"/>
      <c r="H346" s="19"/>
      <c r="I346" s="20"/>
    </row>
    <row r="347" spans="1:12" x14ac:dyDescent="0.2">
      <c r="A347" s="12"/>
      <c r="B347" s="13"/>
      <c r="E347" s="11"/>
      <c r="F347" s="4"/>
      <c r="G347" s="10"/>
      <c r="H347" s="19"/>
      <c r="I347" s="20"/>
    </row>
    <row r="348" spans="1:12" x14ac:dyDescent="0.2">
      <c r="A348" s="12"/>
      <c r="B348" s="13"/>
      <c r="E348" s="11"/>
      <c r="F348" s="4"/>
      <c r="G348" s="10"/>
      <c r="H348" s="19"/>
      <c r="I348" s="20"/>
    </row>
    <row r="349" spans="1:12" x14ac:dyDescent="0.2">
      <c r="A349" s="12"/>
      <c r="B349" s="13"/>
      <c r="E349" s="11"/>
      <c r="F349" s="4"/>
      <c r="G349" s="10"/>
      <c r="H349" s="19"/>
      <c r="I349" s="20"/>
    </row>
    <row r="350" spans="1:12" x14ac:dyDescent="0.2">
      <c r="A350" s="12"/>
      <c r="B350" s="13"/>
      <c r="E350" s="11"/>
      <c r="F350" s="4"/>
      <c r="G350" s="10"/>
      <c r="H350" s="19"/>
      <c r="I350" s="20"/>
    </row>
    <row r="351" spans="1:12" x14ac:dyDescent="0.2">
      <c r="A351" s="12"/>
      <c r="B351" s="13"/>
      <c r="E351" s="11"/>
      <c r="F351" s="4"/>
      <c r="G351" s="10"/>
      <c r="H351" s="19"/>
      <c r="I351" s="20"/>
    </row>
    <row r="352" spans="1:12" x14ac:dyDescent="0.2">
      <c r="A352" s="12"/>
      <c r="B352" s="13"/>
      <c r="E352" s="11"/>
      <c r="F352" s="4"/>
      <c r="G352" s="10"/>
      <c r="H352" s="19"/>
      <c r="I352" s="20"/>
    </row>
    <row r="353" spans="1:9" x14ac:dyDescent="0.2">
      <c r="A353" s="12"/>
      <c r="B353" s="13"/>
      <c r="E353" s="11"/>
      <c r="F353" s="4"/>
      <c r="G353" s="10"/>
      <c r="H353" s="19"/>
      <c r="I353" s="20"/>
    </row>
    <row r="354" spans="1:9" x14ac:dyDescent="0.2">
      <c r="A354" s="12"/>
      <c r="B354" s="13"/>
      <c r="E354" s="11"/>
      <c r="F354" s="4"/>
      <c r="G354" s="10"/>
      <c r="H354" s="19"/>
      <c r="I354" s="20"/>
    </row>
    <row r="355" spans="1:9" x14ac:dyDescent="0.2">
      <c r="A355" s="12"/>
      <c r="B355" s="13"/>
      <c r="C355" s="9"/>
      <c r="F355" s="10"/>
      <c r="G355" s="10"/>
      <c r="H355" s="19"/>
      <c r="I355" s="20"/>
    </row>
    <row r="356" spans="1:9" x14ac:dyDescent="0.2">
      <c r="A356" s="12"/>
      <c r="B356" s="13"/>
      <c r="C356" s="9"/>
      <c r="F356" s="10"/>
      <c r="G356" s="10"/>
      <c r="H356" s="19"/>
      <c r="I356" s="20"/>
    </row>
    <row r="357" spans="1:9" x14ac:dyDescent="0.2">
      <c r="A357" s="12"/>
      <c r="B357" s="13"/>
      <c r="C357" s="8"/>
      <c r="E357" s="8"/>
      <c r="F357" s="3"/>
      <c r="G357" s="3"/>
      <c r="H357" s="20"/>
      <c r="I357" s="20"/>
    </row>
    <row r="358" spans="1:9" x14ac:dyDescent="0.2">
      <c r="A358" s="12"/>
      <c r="B358" s="13"/>
      <c r="C358" s="8"/>
      <c r="E358" s="8"/>
      <c r="F358" s="3"/>
      <c r="G358" s="3"/>
      <c r="H358" s="20"/>
      <c r="I358" s="20"/>
    </row>
    <row r="359" spans="1:9" x14ac:dyDescent="0.2">
      <c r="A359" s="162"/>
      <c r="B359" s="162"/>
      <c r="C359" s="162"/>
      <c r="D359" s="16"/>
      <c r="E359" s="14"/>
      <c r="F359" s="15"/>
      <c r="G359" s="16"/>
      <c r="H359" s="16"/>
      <c r="I359" s="17"/>
    </row>
    <row r="360" spans="1:9" x14ac:dyDescent="0.2">
      <c r="H360" s="21"/>
      <c r="I360" s="21"/>
    </row>
    <row r="363" spans="1:9" x14ac:dyDescent="0.2">
      <c r="I363" s="22"/>
    </row>
  </sheetData>
  <sheetProtection algorithmName="SHA-512" hashValue="P8fTxuJ2Zmd4JKKPkEGsJG/IxdlvErhk6XomA3cJdlbNuxzWantVDMEC63Xt0yteT73dIbN1PUpHnhLP/aMwkQ==" saltValue="GiPw/qC3T95mMP+hl34vWg==" spinCount="100000" sheet="1" objects="1" scenarios="1"/>
  <protectedRanges>
    <protectedRange sqref="J26:J28 J33:J38 J42:J43 J47:J49 J53:J55 J61:J77 J85:J117 J125:J141 J147:J150 J153:J170 J176:J180 J183 J188:J202 J208:J212 J215:J232 J239:J243 J249 J257:J274 J283 J294:J324" name="Obseg1"/>
  </protectedRanges>
  <mergeCells count="13">
    <mergeCell ref="H21:I21"/>
    <mergeCell ref="J21:K21"/>
    <mergeCell ref="A335:C335"/>
    <mergeCell ref="A359:C359"/>
    <mergeCell ref="A324:D324"/>
    <mergeCell ref="G142:J142"/>
    <mergeCell ref="G151:J151"/>
    <mergeCell ref="G171:J171"/>
    <mergeCell ref="G181:J181"/>
    <mergeCell ref="G213:J213"/>
    <mergeCell ref="G233:J233"/>
    <mergeCell ref="G234:J234"/>
    <mergeCell ref="G235:J235"/>
  </mergeCells>
  <conditionalFormatting sqref="I249 I263:I264 I268:I271 I300:I301 I228:I232 I220:I223 I215 I208:I212 I198:I202 I183 I176:I180 I166:I170 I157:I160 I153 I147:I150 I132:I134 I125:I129 I117 I113:I114 I110 I107 I99:I102 I283 I294:I295 I137:I141 I53:I55 I42:I43 I47:I49 I74 I85:I89 I93:I95 I33:I38 I61:I67 I188:I194 I239:I243 I274">
    <cfRule type="expression" dxfId="5" priority="113" stopIfTrue="1">
      <formula>_xlfn.ISFORMULA(I33)</formula>
    </cfRule>
  </conditionalFormatting>
  <conditionalFormatting sqref="I249 I268:I271 I300:I301 I228:I232 I215 I208:I212 I183 I176:I180 I166:I170 I157:I160 I153 I147:I150 I117 I110 I107 I99:I102 I294:I295 I137:I141 I53:I55 I42:I43 I47:I49 I74 I85:I89 I93:I95 I33:I38 I283 I125:I129 I61:I67 I113:I114 I132:I134 I188:I194 I198:I202 I220:I223 I239:I243 I263:I264 I274">
    <cfRule type="expression" dxfId="4" priority="23" stopIfTrue="1">
      <formula>F33=""</formula>
    </cfRule>
  </conditionalFormatting>
  <conditionalFormatting sqref="I26:I28">
    <cfRule type="expression" dxfId="3" priority="4" stopIfTrue="1">
      <formula>_xlfn.ISFORMULA(I26)</formula>
    </cfRule>
  </conditionalFormatting>
  <conditionalFormatting sqref="I26:I28">
    <cfRule type="expression" dxfId="2" priority="3" stopIfTrue="1">
      <formula>F26=""</formula>
    </cfRule>
  </conditionalFormatting>
  <conditionalFormatting sqref="I304">
    <cfRule type="expression" dxfId="1" priority="2" stopIfTrue="1">
      <formula>_xlfn.ISFORMULA(I304)</formula>
    </cfRule>
  </conditionalFormatting>
  <conditionalFormatting sqref="I304">
    <cfRule type="expression" dxfId="0" priority="1" stopIfTrue="1">
      <formula>F304=""</formula>
    </cfRule>
  </conditionalFormatting>
  <pageMargins left="0.27559055118110237" right="0.23622047244094491" top="0.74803149606299213" bottom="0.74803149606299213" header="0.31496062992125984" footer="0.31496062992125984"/>
  <pageSetup paperSize="9" scale="77" orientation="portrait" r:id="rId1"/>
  <headerFooter>
    <oddFooter>&amp;C&amp;P/&amp;N</oddFooter>
  </headerFooter>
  <rowBreaks count="2" manualBreakCount="2">
    <brk id="80" max="16383" man="1"/>
    <brk id="155" max="16383" man="1"/>
  </rowBreaks>
  <ignoredErrors>
    <ignoredError sqref="D330:D332 D333:D334 D335" unlocked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zkk sprememba </vt:lpstr>
      <vt:lpstr>'zkk sprememba '!Print_Area</vt:lpstr>
      <vt:lpstr>'zkk sprememba 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2022-04-06T07:16:26Z</dcterms:created>
  <dcterms:modified xsi:type="dcterms:W3CDTF">2023-02-06T14:46:12Z</dcterms:modified>
</cp:coreProperties>
</file>